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0730" windowHeight="9135" activeTab="2"/>
  </bookViews>
  <sheets>
    <sheet name="Performance" sheetId="10" r:id="rId1"/>
    <sheet name="Projection" sheetId="1" r:id="rId2"/>
    <sheet name="Results" sheetId="2" r:id="rId3"/>
  </sheets>
  <definedNames>
    <definedName name="AMCBonds">Performance!$C$3</definedName>
    <definedName name="AMCEquity">Performance!$B$3</definedName>
    <definedName name="HTML_CodePage" hidden="1">1252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</definedNames>
  <calcPr calcId="145621"/>
</workbook>
</file>

<file path=xl/calcChain.xml><?xml version="1.0" encoding="utf-8"?>
<calcChain xmlns="http://schemas.openxmlformats.org/spreadsheetml/2006/main">
  <c r="N10" i="10" l="1"/>
  <c r="M10" i="10"/>
  <c r="N4" i="10"/>
  <c r="M4" i="10"/>
  <c r="N3" i="10"/>
  <c r="M3" i="10"/>
  <c r="I4" i="10"/>
  <c r="E4" i="10"/>
  <c r="C7" i="2" l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B7" i="2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N4" i="1" l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P3" i="1" l="1"/>
  <c r="O3" i="1"/>
  <c r="A4" i="1" l="1"/>
  <c r="I5" i="10" l="1"/>
  <c r="J5" i="10"/>
  <c r="I6" i="10"/>
  <c r="J6" i="10"/>
  <c r="I7" i="10"/>
  <c r="J7" i="10"/>
  <c r="I8" i="10"/>
  <c r="J8" i="10"/>
  <c r="I9" i="10"/>
  <c r="J9" i="10"/>
  <c r="I10" i="10"/>
  <c r="J10" i="10"/>
  <c r="I11" i="10"/>
  <c r="J11" i="10"/>
  <c r="I12" i="10"/>
  <c r="J12" i="10"/>
  <c r="I13" i="10"/>
  <c r="J13" i="10"/>
  <c r="I14" i="10"/>
  <c r="J14" i="10"/>
  <c r="I15" i="10"/>
  <c r="J15" i="10"/>
  <c r="I16" i="10"/>
  <c r="J16" i="10"/>
  <c r="I17" i="10"/>
  <c r="J17" i="10"/>
  <c r="I18" i="10"/>
  <c r="J18" i="10"/>
  <c r="I19" i="10"/>
  <c r="J19" i="10"/>
  <c r="I20" i="10"/>
  <c r="J20" i="10"/>
  <c r="I21" i="10"/>
  <c r="J21" i="10"/>
  <c r="I22" i="10"/>
  <c r="J22" i="10"/>
  <c r="I23" i="10"/>
  <c r="J23" i="10"/>
  <c r="I24" i="10"/>
  <c r="J24" i="10"/>
  <c r="I25" i="10"/>
  <c r="J25" i="10"/>
  <c r="I26" i="10"/>
  <c r="J26" i="10"/>
  <c r="I27" i="10"/>
  <c r="J27" i="10"/>
  <c r="I28" i="10"/>
  <c r="J28" i="10"/>
  <c r="I29" i="10"/>
  <c r="J29" i="10"/>
  <c r="I30" i="10"/>
  <c r="J30" i="10"/>
  <c r="I31" i="10"/>
  <c r="J31" i="10"/>
  <c r="I32" i="10"/>
  <c r="J32" i="10"/>
  <c r="I33" i="10"/>
  <c r="J33" i="10"/>
  <c r="I34" i="10"/>
  <c r="J34" i="10"/>
  <c r="I35" i="10"/>
  <c r="J35" i="10"/>
  <c r="I36" i="10"/>
  <c r="J36" i="10"/>
  <c r="I37" i="10"/>
  <c r="J37" i="10"/>
  <c r="I38" i="10"/>
  <c r="J38" i="10"/>
  <c r="I39" i="10"/>
  <c r="J39" i="10"/>
  <c r="I40" i="10"/>
  <c r="J40" i="10"/>
  <c r="I41" i="10"/>
  <c r="J41" i="10"/>
  <c r="I42" i="10"/>
  <c r="J42" i="10"/>
  <c r="I43" i="10"/>
  <c r="J43" i="10"/>
  <c r="J4" i="10"/>
  <c r="M11" i="10" l="1"/>
  <c r="N6" i="10"/>
  <c r="N11" i="10"/>
  <c r="B43" i="1"/>
  <c r="B39" i="1"/>
  <c r="B35" i="1"/>
  <c r="B31" i="1"/>
  <c r="B27" i="1"/>
  <c r="B23" i="1"/>
  <c r="B20" i="1"/>
  <c r="B19" i="1"/>
  <c r="B15" i="1"/>
  <c r="B12" i="1"/>
  <c r="B11" i="1"/>
  <c r="B7" i="1"/>
  <c r="E5" i="10"/>
  <c r="E6" i="10" l="1"/>
  <c r="A5" i="1"/>
  <c r="B40" i="1"/>
  <c r="B28" i="1"/>
  <c r="B8" i="1"/>
  <c r="B36" i="1"/>
  <c r="B24" i="1"/>
  <c r="B16" i="1"/>
  <c r="B32" i="1"/>
  <c r="B5" i="1"/>
  <c r="M6" i="10"/>
  <c r="M5" i="10"/>
  <c r="B4" i="1"/>
  <c r="B9" i="1"/>
  <c r="B13" i="1"/>
  <c r="B17" i="1"/>
  <c r="B21" i="1"/>
  <c r="B25" i="1"/>
  <c r="B29" i="1"/>
  <c r="B33" i="1"/>
  <c r="B37" i="1"/>
  <c r="B41" i="1"/>
  <c r="B6" i="1"/>
  <c r="B10" i="1"/>
  <c r="B14" i="1"/>
  <c r="B18" i="1"/>
  <c r="B22" i="1"/>
  <c r="B26" i="1"/>
  <c r="B30" i="1"/>
  <c r="B34" i="1"/>
  <c r="B38" i="1"/>
  <c r="B42" i="1"/>
  <c r="C4" i="1"/>
  <c r="E7" i="10" l="1"/>
  <c r="A6" i="1"/>
  <c r="G3" i="1"/>
  <c r="L4" i="1" s="1"/>
  <c r="F3" i="1"/>
  <c r="K4" i="1" s="1"/>
  <c r="E8" i="10" l="1"/>
  <c r="A7" i="1"/>
  <c r="G4" i="1"/>
  <c r="C5" i="1"/>
  <c r="H3" i="1"/>
  <c r="F4" i="1"/>
  <c r="E9" i="10" l="1"/>
  <c r="A8" i="1"/>
  <c r="G5" i="1"/>
  <c r="C6" i="1"/>
  <c r="M4" i="1"/>
  <c r="H4" i="1"/>
  <c r="F5" i="1"/>
  <c r="E10" i="10" l="1"/>
  <c r="A9" i="1"/>
  <c r="O4" i="1"/>
  <c r="K5" i="1" s="1"/>
  <c r="G6" i="1"/>
  <c r="C7" i="1"/>
  <c r="F6" i="1"/>
  <c r="H5" i="1"/>
  <c r="P4" i="1" l="1"/>
  <c r="L5" i="1" s="1"/>
  <c r="E11" i="10"/>
  <c r="A10" i="1"/>
  <c r="C8" i="1"/>
  <c r="G7" i="1"/>
  <c r="M5" i="1"/>
  <c r="O5" i="1" s="1"/>
  <c r="K6" i="1" s="1"/>
  <c r="F7" i="1"/>
  <c r="F8" i="1" s="1"/>
  <c r="H6" i="1"/>
  <c r="E12" i="10" l="1"/>
  <c r="A11" i="1"/>
  <c r="G8" i="1"/>
  <c r="C9" i="1"/>
  <c r="P5" i="1"/>
  <c r="H7" i="1"/>
  <c r="L6" i="1" l="1"/>
  <c r="M6" i="1" s="1"/>
  <c r="O6" i="1" s="1"/>
  <c r="K7" i="1" s="1"/>
  <c r="E13" i="10"/>
  <c r="A12" i="1"/>
  <c r="G9" i="1"/>
  <c r="C10" i="1"/>
  <c r="F9" i="1"/>
  <c r="H8" i="1"/>
  <c r="P6" i="1" l="1"/>
  <c r="E14" i="10"/>
  <c r="A13" i="1"/>
  <c r="G10" i="1"/>
  <c r="C11" i="1"/>
  <c r="F10" i="1"/>
  <c r="H9" i="1"/>
  <c r="L7" i="1" l="1"/>
  <c r="M7" i="1" s="1"/>
  <c r="E15" i="10"/>
  <c r="A14" i="1"/>
  <c r="G11" i="1"/>
  <c r="C12" i="1"/>
  <c r="F11" i="1"/>
  <c r="H10" i="1"/>
  <c r="O7" i="1" l="1"/>
  <c r="K8" i="1" s="1"/>
  <c r="E16" i="10"/>
  <c r="A15" i="1"/>
  <c r="G12" i="1"/>
  <c r="C13" i="1"/>
  <c r="F12" i="1"/>
  <c r="H11" i="1"/>
  <c r="P7" i="1" l="1"/>
  <c r="L8" i="1" s="1"/>
  <c r="M8" i="1" s="1"/>
  <c r="H12" i="1"/>
  <c r="E17" i="10"/>
  <c r="A16" i="1"/>
  <c r="G13" i="1"/>
  <c r="C14" i="1"/>
  <c r="F13" i="1"/>
  <c r="O8" i="1" l="1"/>
  <c r="K9" i="1" s="1"/>
  <c r="E18" i="10"/>
  <c r="A17" i="1"/>
  <c r="G14" i="1"/>
  <c r="C15" i="1"/>
  <c r="F14" i="1"/>
  <c r="H13" i="1"/>
  <c r="P8" i="1" l="1"/>
  <c r="L9" i="1" s="1"/>
  <c r="M9" i="1" s="1"/>
  <c r="E19" i="10"/>
  <c r="A18" i="1"/>
  <c r="G15" i="1"/>
  <c r="C16" i="1"/>
  <c r="F15" i="1"/>
  <c r="H14" i="1"/>
  <c r="O9" i="1" l="1"/>
  <c r="K10" i="1" s="1"/>
  <c r="E20" i="10"/>
  <c r="A19" i="1"/>
  <c r="G16" i="1"/>
  <c r="C17" i="1"/>
  <c r="F16" i="1"/>
  <c r="H15" i="1"/>
  <c r="P9" i="1" l="1"/>
  <c r="L10" i="1" s="1"/>
  <c r="M10" i="1" s="1"/>
  <c r="E21" i="10"/>
  <c r="A20" i="1"/>
  <c r="G17" i="1"/>
  <c r="C18" i="1"/>
  <c r="F17" i="1"/>
  <c r="H16" i="1"/>
  <c r="O10" i="1" l="1"/>
  <c r="K11" i="1" s="1"/>
  <c r="E22" i="10"/>
  <c r="A21" i="1"/>
  <c r="G18" i="1"/>
  <c r="C19" i="1"/>
  <c r="F18" i="1"/>
  <c r="H17" i="1"/>
  <c r="P10" i="1" l="1"/>
  <c r="L11" i="1" s="1"/>
  <c r="M11" i="1" s="1"/>
  <c r="E23" i="10"/>
  <c r="A22" i="1"/>
  <c r="G19" i="1"/>
  <c r="C20" i="1"/>
  <c r="F19" i="1"/>
  <c r="H18" i="1"/>
  <c r="O11" i="1" l="1"/>
  <c r="K12" i="1" s="1"/>
  <c r="E24" i="10"/>
  <c r="A23" i="1"/>
  <c r="G20" i="1"/>
  <c r="C21" i="1"/>
  <c r="F20" i="1"/>
  <c r="H19" i="1"/>
  <c r="P11" i="1" l="1"/>
  <c r="L12" i="1" s="1"/>
  <c r="M12" i="1" s="1"/>
  <c r="E25" i="10"/>
  <c r="A24" i="1"/>
  <c r="G21" i="1"/>
  <c r="C22" i="1"/>
  <c r="F21" i="1"/>
  <c r="H20" i="1"/>
  <c r="O12" i="1" l="1"/>
  <c r="K13" i="1" s="1"/>
  <c r="E26" i="10"/>
  <c r="A25" i="1"/>
  <c r="G22" i="1"/>
  <c r="C23" i="1"/>
  <c r="F22" i="1"/>
  <c r="H21" i="1"/>
  <c r="P12" i="1" l="1"/>
  <c r="L13" i="1" s="1"/>
  <c r="M13" i="1" s="1"/>
  <c r="E27" i="10"/>
  <c r="A26" i="1"/>
  <c r="G23" i="1"/>
  <c r="C24" i="1"/>
  <c r="F23" i="1"/>
  <c r="H22" i="1"/>
  <c r="O13" i="1" l="1"/>
  <c r="K14" i="1" s="1"/>
  <c r="E28" i="10"/>
  <c r="A27" i="1"/>
  <c r="G24" i="1"/>
  <c r="C25" i="1"/>
  <c r="F24" i="1"/>
  <c r="H23" i="1"/>
  <c r="P13" i="1" l="1"/>
  <c r="E29" i="10"/>
  <c r="A28" i="1"/>
  <c r="G25" i="1"/>
  <c r="C26" i="1"/>
  <c r="F25" i="1"/>
  <c r="H24" i="1"/>
  <c r="L14" i="1" l="1"/>
  <c r="M14" i="1" s="1"/>
  <c r="E30" i="10"/>
  <c r="A29" i="1"/>
  <c r="G26" i="1"/>
  <c r="C27" i="1"/>
  <c r="F26" i="1"/>
  <c r="H25" i="1"/>
  <c r="O14" i="1" l="1"/>
  <c r="K15" i="1" s="1"/>
  <c r="E31" i="10"/>
  <c r="A30" i="1"/>
  <c r="G27" i="1"/>
  <c r="C28" i="1"/>
  <c r="F27" i="1"/>
  <c r="H26" i="1"/>
  <c r="P14" i="1" l="1"/>
  <c r="E32" i="10"/>
  <c r="A31" i="1"/>
  <c r="G28" i="1"/>
  <c r="C29" i="1"/>
  <c r="F28" i="1"/>
  <c r="H27" i="1"/>
  <c r="L15" i="1" l="1"/>
  <c r="M15" i="1" s="1"/>
  <c r="E33" i="10"/>
  <c r="A32" i="1"/>
  <c r="G29" i="1"/>
  <c r="C30" i="1"/>
  <c r="F29" i="1"/>
  <c r="H28" i="1"/>
  <c r="O15" i="1" l="1"/>
  <c r="K16" i="1" s="1"/>
  <c r="E34" i="10"/>
  <c r="A33" i="1"/>
  <c r="G30" i="1"/>
  <c r="C31" i="1"/>
  <c r="F30" i="1"/>
  <c r="H29" i="1"/>
  <c r="P15" i="1" l="1"/>
  <c r="L16" i="1" s="1"/>
  <c r="M16" i="1" s="1"/>
  <c r="E35" i="10"/>
  <c r="A34" i="1"/>
  <c r="G31" i="1"/>
  <c r="C32" i="1"/>
  <c r="F31" i="1"/>
  <c r="H30" i="1"/>
  <c r="O16" i="1" l="1"/>
  <c r="K17" i="1" s="1"/>
  <c r="E36" i="10"/>
  <c r="A35" i="1"/>
  <c r="G32" i="1"/>
  <c r="C33" i="1"/>
  <c r="F32" i="1"/>
  <c r="H31" i="1"/>
  <c r="P16" i="1" l="1"/>
  <c r="L17" i="1" s="1"/>
  <c r="M17" i="1" s="1"/>
  <c r="E37" i="10"/>
  <c r="A36" i="1"/>
  <c r="G33" i="1"/>
  <c r="C34" i="1"/>
  <c r="F33" i="1"/>
  <c r="H32" i="1"/>
  <c r="O17" i="1" l="1"/>
  <c r="K18" i="1" s="1"/>
  <c r="E38" i="10"/>
  <c r="A37" i="1"/>
  <c r="G34" i="1"/>
  <c r="C35" i="1"/>
  <c r="F34" i="1"/>
  <c r="H33" i="1"/>
  <c r="P17" i="1" l="1"/>
  <c r="L18" i="1" s="1"/>
  <c r="M18" i="1" s="1"/>
  <c r="E39" i="10"/>
  <c r="A38" i="1"/>
  <c r="G35" i="1"/>
  <c r="C36" i="1"/>
  <c r="F35" i="1"/>
  <c r="H34" i="1"/>
  <c r="O18" i="1" l="1"/>
  <c r="K19" i="1" s="1"/>
  <c r="E40" i="10"/>
  <c r="A39" i="1"/>
  <c r="G36" i="1"/>
  <c r="C37" i="1"/>
  <c r="F36" i="1"/>
  <c r="H35" i="1"/>
  <c r="P18" i="1" l="1"/>
  <c r="L19" i="1" s="1"/>
  <c r="M19" i="1" s="1"/>
  <c r="E41" i="10"/>
  <c r="A40" i="1"/>
  <c r="G37" i="1"/>
  <c r="C38" i="1"/>
  <c r="F37" i="1"/>
  <c r="H36" i="1"/>
  <c r="O19" i="1" l="1"/>
  <c r="K20" i="1" s="1"/>
  <c r="E42" i="10"/>
  <c r="A41" i="1"/>
  <c r="G38" i="1"/>
  <c r="C39" i="1"/>
  <c r="F38" i="1"/>
  <c r="H37" i="1"/>
  <c r="P19" i="1" l="1"/>
  <c r="L20" i="1" s="1"/>
  <c r="M20" i="1" s="1"/>
  <c r="E43" i="10"/>
  <c r="A42" i="1"/>
  <c r="G39" i="1"/>
  <c r="C40" i="1"/>
  <c r="F39" i="1"/>
  <c r="H38" i="1"/>
  <c r="O20" i="1" l="1"/>
  <c r="K21" i="1" s="1"/>
  <c r="A43" i="1"/>
  <c r="G40" i="1"/>
  <c r="C41" i="1"/>
  <c r="F40" i="1"/>
  <c r="H39" i="1"/>
  <c r="P20" i="1" l="1"/>
  <c r="L21" i="1" s="1"/>
  <c r="M21" i="1" s="1"/>
  <c r="G41" i="1"/>
  <c r="C42" i="1"/>
  <c r="F41" i="1"/>
  <c r="H40" i="1"/>
  <c r="O21" i="1" l="1"/>
  <c r="K22" i="1" s="1"/>
  <c r="G42" i="1"/>
  <c r="C43" i="1"/>
  <c r="F42" i="1"/>
  <c r="F43" i="1" s="1"/>
  <c r="H41" i="1"/>
  <c r="P21" i="1" l="1"/>
  <c r="L22" i="1" s="1"/>
  <c r="M22" i="1" s="1"/>
  <c r="G43" i="1"/>
  <c r="H43" i="1" s="1"/>
  <c r="N5" i="10"/>
  <c r="H42" i="1"/>
  <c r="O22" i="1" l="1"/>
  <c r="K23" i="1" s="1"/>
  <c r="G4" i="2"/>
  <c r="B46" i="2" s="1"/>
  <c r="B4" i="2" s="1"/>
  <c r="H4" i="2" s="1"/>
  <c r="P22" i="1" l="1"/>
  <c r="L23" i="1" s="1"/>
  <c r="M23" i="1" s="1"/>
  <c r="O23" i="1" l="1"/>
  <c r="K24" i="1" s="1"/>
  <c r="P23" i="1" l="1"/>
  <c r="L24" i="1" s="1"/>
  <c r="M24" i="1" s="1"/>
  <c r="O24" i="1" l="1"/>
  <c r="K25" i="1" s="1"/>
  <c r="P24" i="1" l="1"/>
  <c r="L25" i="1" s="1"/>
  <c r="M25" i="1" s="1"/>
  <c r="O25" i="1" l="1"/>
  <c r="K26" i="1" s="1"/>
  <c r="P25" i="1" l="1"/>
  <c r="L26" i="1" s="1"/>
  <c r="M26" i="1" s="1"/>
  <c r="O26" i="1" l="1"/>
  <c r="K27" i="1" s="1"/>
  <c r="P26" i="1" l="1"/>
  <c r="L27" i="1" s="1"/>
  <c r="M27" i="1" s="1"/>
  <c r="O27" i="1" l="1"/>
  <c r="K28" i="1" s="1"/>
  <c r="P27" i="1" l="1"/>
  <c r="L28" i="1" s="1"/>
  <c r="M28" i="1" s="1"/>
  <c r="O28" i="1" l="1"/>
  <c r="K29" i="1" s="1"/>
  <c r="P28" i="1" l="1"/>
  <c r="L29" i="1" s="1"/>
  <c r="M29" i="1" s="1"/>
  <c r="O29" i="1" l="1"/>
  <c r="K30" i="1" s="1"/>
  <c r="P29" i="1" l="1"/>
  <c r="L30" i="1" s="1"/>
  <c r="M30" i="1" s="1"/>
  <c r="O30" i="1" l="1"/>
  <c r="K31" i="1" s="1"/>
  <c r="P30" i="1" l="1"/>
  <c r="L31" i="1"/>
  <c r="M31" i="1" s="1"/>
  <c r="O31" i="1" l="1"/>
  <c r="K32" i="1" s="1"/>
  <c r="P31" i="1" l="1"/>
  <c r="L32" i="1" s="1"/>
  <c r="M32" i="1" s="1"/>
  <c r="O32" i="1" l="1"/>
  <c r="K33" i="1" s="1"/>
  <c r="P32" i="1" l="1"/>
  <c r="L33" i="1" s="1"/>
  <c r="M33" i="1" s="1"/>
  <c r="O33" i="1" l="1"/>
  <c r="K34" i="1" s="1"/>
  <c r="P33" i="1" l="1"/>
  <c r="L34" i="1" s="1"/>
  <c r="M34" i="1" s="1"/>
  <c r="O34" i="1" l="1"/>
  <c r="K35" i="1" s="1"/>
  <c r="P34" i="1" l="1"/>
  <c r="L35" i="1" s="1"/>
  <c r="M35" i="1" s="1"/>
  <c r="O35" i="1" l="1"/>
  <c r="K36" i="1" s="1"/>
  <c r="P35" i="1" l="1"/>
  <c r="L36" i="1" l="1"/>
  <c r="M36" i="1" s="1"/>
  <c r="O36" i="1" l="1"/>
  <c r="K37" i="1" s="1"/>
  <c r="P36" i="1" l="1"/>
  <c r="L37" i="1" s="1"/>
  <c r="M37" i="1" s="1"/>
  <c r="O37" i="1" l="1"/>
  <c r="K38" i="1" s="1"/>
  <c r="P37" i="1" l="1"/>
  <c r="L38" i="1" s="1"/>
  <c r="M38" i="1" s="1"/>
  <c r="O38" i="1" l="1"/>
  <c r="K39" i="1" s="1"/>
  <c r="P38" i="1" l="1"/>
  <c r="L39" i="1" s="1"/>
  <c r="M39" i="1" s="1"/>
  <c r="O39" i="1" l="1"/>
  <c r="K40" i="1" s="1"/>
  <c r="P39" i="1" l="1"/>
  <c r="L40" i="1" s="1"/>
  <c r="M40" i="1" s="1"/>
  <c r="O40" i="1" l="1"/>
  <c r="K41" i="1" s="1"/>
  <c r="P40" i="1" l="1"/>
  <c r="L41" i="1" s="1"/>
  <c r="M41" i="1" s="1"/>
  <c r="O41" i="1" l="1"/>
  <c r="K42" i="1" s="1"/>
  <c r="P41" i="1" l="1"/>
  <c r="L42" i="1" s="1"/>
  <c r="M42" i="1" s="1"/>
  <c r="O42" i="1" l="1"/>
  <c r="K43" i="1" s="1"/>
  <c r="P42" i="1" l="1"/>
  <c r="L43" i="1" s="1"/>
  <c r="M43" i="1" s="1"/>
  <c r="G5" i="2" s="1"/>
  <c r="C46" i="2" l="1"/>
  <c r="C4" i="2" s="1"/>
  <c r="H5" i="2" s="1"/>
</calcChain>
</file>

<file path=xl/sharedStrings.xml><?xml version="1.0" encoding="utf-8"?>
<sst xmlns="http://schemas.openxmlformats.org/spreadsheetml/2006/main" count="48" uniqueCount="28">
  <si>
    <t>Bond market</t>
  </si>
  <si>
    <t>AMC</t>
  </si>
  <si>
    <t>Annual %</t>
  </si>
  <si>
    <t>SD</t>
  </si>
  <si>
    <t>Portfolio performance scenarios</t>
  </si>
  <si>
    <t>Min</t>
  </si>
  <si>
    <t>Max</t>
  </si>
  <si>
    <t>Equity 500</t>
  </si>
  <si>
    <t>Index values</t>
  </si>
  <si>
    <t>Annual performance net of AMCs</t>
  </si>
  <si>
    <t>Annual Management Charges</t>
  </si>
  <si>
    <t>Performance figures</t>
  </si>
  <si>
    <t>Year end</t>
  </si>
  <si>
    <t>Reasonableness checks</t>
  </si>
  <si>
    <t>Average</t>
  </si>
  <si>
    <t>Diff</t>
  </si>
  <si>
    <t>Time</t>
  </si>
  <si>
    <t>Total</t>
  </si>
  <si>
    <t>% in equity fund</t>
  </si>
  <si>
    <t>IRR calculations</t>
  </si>
  <si>
    <t>Year</t>
  </si>
  <si>
    <t>No rebalancing (Option A)</t>
  </si>
  <si>
    <t>Rebalanced (Option B)</t>
  </si>
  <si>
    <t>Option A</t>
  </si>
  <si>
    <t>Option B</t>
  </si>
  <si>
    <t>Portfolio Value</t>
  </si>
  <si>
    <t>IRR</t>
  </si>
  <si>
    <t>IRRs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</si>
</sst>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-[$£-809]* #,##0_-;\-[$£-809]* #,##0_-;_-[$£-809]* &quot;-&quot;??_-;_-@_-"/>
    <numFmt numFmtId="166" formatCode="_(&quot;$&quot;* #,##0.00_);_(&quot;$&quot;* \(#,##0.00\);_(&quot;$&quot;* &quot;-&quot;??_);_(@_)"/>
    <numFmt numFmtId="167" formatCode="0.0"/>
    <numFmt numFmtId="168" formatCode="_-[$$-409]* #,##0_ ;_-[$$-409]* \-#,##0\ ;_-[$$-409]* &quot;-&quot;??_ ;_-@_ "/>
    <numFmt numFmtId="169" formatCode="[$$-409]#,##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eneva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5">
    <xf numFmtId="0" fontId="0" fillId="0" borderId="0" xfId="0"/>
    <xf numFmtId="10" fontId="0" fillId="0" borderId="0" xfId="0" applyNumberFormat="1"/>
    <xf numFmtId="164" fontId="0" fillId="0" borderId="0" xfId="0" applyNumberFormat="1"/>
    <xf numFmtId="165" fontId="0" fillId="0" borderId="0" xfId="0" applyNumberFormat="1"/>
    <xf numFmtId="9" fontId="0" fillId="0" borderId="0" xfId="1" applyFont="1"/>
    <xf numFmtId="0" fontId="3" fillId="0" borderId="0" xfId="0" applyFont="1"/>
    <xf numFmtId="167" fontId="0" fillId="0" borderId="0" xfId="0" applyNumberFormat="1"/>
    <xf numFmtId="0" fontId="0" fillId="0" borderId="0" xfId="0" applyAlignment="1">
      <alignment horizontal="right"/>
    </xf>
    <xf numFmtId="168" fontId="0" fillId="0" borderId="0" xfId="0" applyNumberFormat="1"/>
    <xf numFmtId="0" fontId="0" fillId="0" borderId="0" xfId="0" applyNumberFormat="1"/>
    <xf numFmtId="169" fontId="0" fillId="0" borderId="0" xfId="0" applyNumberFormat="1"/>
    <xf numFmtId="0" fontId="3" fillId="0" borderId="1" xfId="0" applyFont="1" applyBorder="1" applyAlignment="1">
      <alignment horizontal="right"/>
    </xf>
    <xf numFmtId="168" fontId="3" fillId="0" borderId="1" xfId="0" applyNumberFormat="1" applyFont="1" applyBorder="1"/>
    <xf numFmtId="9" fontId="0" fillId="0" borderId="1" xfId="1" applyFont="1" applyBorder="1"/>
    <xf numFmtId="168" fontId="0" fillId="0" borderId="1" xfId="0" applyNumberFormat="1" applyBorder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68" fontId="0" fillId="0" borderId="0" xfId="0" applyNumberFormat="1" applyBorder="1" applyAlignment="1">
      <alignment wrapText="1"/>
    </xf>
    <xf numFmtId="169" fontId="0" fillId="0" borderId="0" xfId="0" applyNumberFormat="1" applyAlignment="1">
      <alignment wrapText="1"/>
    </xf>
    <xf numFmtId="169" fontId="0" fillId="2" borderId="0" xfId="0" applyNumberFormat="1" applyFill="1"/>
    <xf numFmtId="169" fontId="0" fillId="0" borderId="0" xfId="0" applyNumberFormat="1" applyAlignment="1">
      <alignment horizontal="right" wrapText="1"/>
    </xf>
    <xf numFmtId="168" fontId="0" fillId="0" borderId="0" xfId="0" applyNumberFormat="1" applyBorder="1" applyAlignment="1">
      <alignment horizontal="right" wrapText="1"/>
    </xf>
    <xf numFmtId="0" fontId="0" fillId="0" borderId="1" xfId="0" applyBorder="1"/>
    <xf numFmtId="169" fontId="0" fillId="2" borderId="0" xfId="0" applyNumberFormat="1" applyFill="1" applyAlignment="1">
      <alignment wrapText="1"/>
    </xf>
    <xf numFmtId="9" fontId="0" fillId="2" borderId="0" xfId="0" applyNumberFormat="1" applyFill="1"/>
    <xf numFmtId="10" fontId="0" fillId="2" borderId="0" xfId="0" applyNumberFormat="1" applyFill="1"/>
    <xf numFmtId="9" fontId="0" fillId="2" borderId="1" xfId="1" applyFont="1" applyFill="1" applyBorder="1"/>
    <xf numFmtId="9" fontId="0" fillId="2" borderId="0" xfId="1" applyFont="1" applyFill="1"/>
    <xf numFmtId="9" fontId="4" fillId="0" borderId="0" xfId="1" applyFont="1"/>
    <xf numFmtId="0" fontId="3" fillId="0" borderId="2" xfId="0" applyFont="1" applyBorder="1" applyAlignment="1">
      <alignment horizontal="right"/>
    </xf>
    <xf numFmtId="10" fontId="3" fillId="0" borderId="3" xfId="0" applyNumberFormat="1" applyFont="1" applyBorder="1"/>
    <xf numFmtId="10" fontId="3" fillId="0" borderId="4" xfId="0" applyNumberFormat="1" applyFont="1" applyBorder="1"/>
    <xf numFmtId="169" fontId="4" fillId="0" borderId="0" xfId="0" applyNumberFormat="1" applyFont="1" applyFill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5">
    <cellStyle name="Currency 2" xfId="3"/>
    <cellStyle name="Normal" xfId="0" builtinId="0"/>
    <cellStyle name="Normal 2" xfId="2"/>
    <cellStyle name="Percent" xfId="1" builtinId="5"/>
    <cellStyle name="Percent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Projected portfolio value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Results!$G$2</c:f>
              <c:strCache>
                <c:ptCount val="1"/>
              </c:strCache>
            </c:strRef>
          </c:tx>
          <c:invertIfNegative val="0"/>
          <c:cat>
            <c:strRef>
              <c:f>Results!$E$4:$F$5</c:f>
              <c:strCache>
                <c:ptCount val="2"/>
                <c:pt idx="0">
                  <c:v>Option A</c:v>
                </c:pt>
                <c:pt idx="1">
                  <c:v>Option B</c:v>
                </c:pt>
              </c:strCache>
            </c:strRef>
          </c:cat>
          <c:val>
            <c:numRef>
              <c:f>Results!$G$4:$G$5</c:f>
              <c:numCache>
                <c:formatCode>[$$-409]#,##0</c:formatCode>
                <c:ptCount val="2"/>
                <c:pt idx="0">
                  <c:v>201479.58332085362</c:v>
                </c:pt>
                <c:pt idx="1">
                  <c:v>226719.74176356371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17984"/>
        <c:axId val="85836160"/>
      </c:barChart>
      <c:catAx>
        <c:axId val="858179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5836160"/>
        <c:crosses val="autoZero"/>
        <c:auto val="1"/>
        <c:lblAlgn val="ctr"/>
        <c:lblOffset val="100"/>
        <c:noMultiLvlLbl val="0"/>
      </c:catAx>
      <c:valAx>
        <c:axId val="85836160"/>
        <c:scaling>
          <c:orientation val="minMax"/>
          <c:min val="0"/>
        </c:scaling>
        <c:delete val="0"/>
        <c:axPos val="l"/>
        <c:majorGridlines/>
        <c:numFmt formatCode="[$$-409]#,##0" sourceLinked="1"/>
        <c:majorTickMark val="out"/>
        <c:minorTickMark val="none"/>
        <c:tickLblPos val="nextTo"/>
        <c:crossAx val="858179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Projected portfolio IRR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Results!$H$2</c:f>
              <c:strCache>
                <c:ptCount val="1"/>
              </c:strCache>
            </c:strRef>
          </c:tx>
          <c:invertIfNegative val="0"/>
          <c:cat>
            <c:strRef>
              <c:f>(Results!$E$4:$F$5,Results!$H$4:$H$5)</c:f>
              <c:strCache>
                <c:ptCount val="4"/>
                <c:pt idx="0">
                  <c:v>Option A</c:v>
                </c:pt>
                <c:pt idx="1">
                  <c:v>Option B</c:v>
                </c:pt>
                <c:pt idx="2">
                  <c:v>6.78%</c:v>
                </c:pt>
                <c:pt idx="3">
                  <c:v>7.22%</c:v>
                </c:pt>
              </c:strCache>
            </c:strRef>
          </c:cat>
          <c:val>
            <c:numRef>
              <c:f>Results!$H$4:$H$5</c:f>
              <c:numCache>
                <c:formatCode>0.00%</c:formatCode>
                <c:ptCount val="2"/>
                <c:pt idx="0">
                  <c:v>6.780566192645443E-2</c:v>
                </c:pt>
                <c:pt idx="1">
                  <c:v>7.2224919891093364E-2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341952"/>
        <c:axId val="89343488"/>
      </c:barChart>
      <c:catAx>
        <c:axId val="893419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9343488"/>
        <c:crosses val="autoZero"/>
        <c:auto val="1"/>
        <c:lblAlgn val="ctr"/>
        <c:lblOffset val="100"/>
        <c:noMultiLvlLbl val="0"/>
      </c:catAx>
      <c:valAx>
        <c:axId val="89343488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893419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109537</xdr:colOff>
      <xdr:row>8</xdr:row>
      <xdr:rowOff>33337</xdr:rowOff>
    </xdr:from>
    <xdr:to>
      <xdr:col>11</xdr:col>
      <xdr:colOff>128587</xdr:colOff>
      <xdr:row>22</xdr:row>
      <xdr:rowOff>109537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114300</xdr:colOff>
      <xdr:row>23</xdr:row>
      <xdr:rowOff>104775</xdr:rowOff>
    </xdr:from>
    <xdr:to>
      <xdr:col>11</xdr:col>
      <xdr:colOff>133350</xdr:colOff>
      <xdr:row>37</xdr:row>
      <xdr:rowOff>180975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4"/>
  <sheetViews>
    <sheetView showGridLines="0" workbookViewId="0">
      <selection sqref="A1:C1"/>
    </sheetView>
  </sheetViews>
  <sheetFormatPr defaultRowHeight="15"/>
  <cols>
    <col min="2" max="2" width="12.42578125" bestFit="1" customWidth="1"/>
    <col min="6" max="6" width="10" bestFit="1" customWidth="1"/>
    <col min="9" max="9" width="12.42578125" bestFit="1" customWidth="1"/>
    <col min="13" max="13" width="10" bestFit="1" customWidth="1"/>
  </cols>
  <sheetData>
    <row r="1" spans="1:14" ht="31.5" customHeight="1" thickBot="1">
      <c r="A1" s="33" t="s">
        <v>10</v>
      </c>
      <c r="B1" s="33"/>
      <c r="C1" s="33"/>
      <c r="E1" s="33" t="s">
        <v>8</v>
      </c>
      <c r="F1" s="33"/>
      <c r="G1" s="33"/>
      <c r="I1" s="34" t="s">
        <v>9</v>
      </c>
      <c r="J1" s="34"/>
      <c r="L1" s="33" t="s">
        <v>11</v>
      </c>
      <c r="M1" s="33"/>
      <c r="N1" s="33"/>
    </row>
    <row r="2" spans="1:14">
      <c r="B2" t="s">
        <v>7</v>
      </c>
      <c r="C2" t="s">
        <v>0</v>
      </c>
      <c r="E2" t="s">
        <v>12</v>
      </c>
      <c r="F2" t="s">
        <v>7</v>
      </c>
      <c r="G2" t="s">
        <v>0</v>
      </c>
      <c r="I2" t="s">
        <v>7</v>
      </c>
      <c r="J2" t="s">
        <v>0</v>
      </c>
      <c r="M2" t="s">
        <v>7</v>
      </c>
      <c r="N2" t="s">
        <v>0</v>
      </c>
    </row>
    <row r="3" spans="1:14">
      <c r="A3" t="s">
        <v>1</v>
      </c>
      <c r="B3" s="24">
        <v>0.01</v>
      </c>
      <c r="C3" s="25">
        <v>5.0000000000000001E-3</v>
      </c>
      <c r="E3">
        <v>1973</v>
      </c>
      <c r="F3" s="6">
        <v>97.55</v>
      </c>
      <c r="G3" s="6">
        <v>100</v>
      </c>
      <c r="H3" s="6"/>
      <c r="L3" t="s">
        <v>2</v>
      </c>
      <c r="M3" s="2">
        <f>(F43/F3)^(1/40)-1-AMCEquity</f>
        <v>6.6313982299564436E-2</v>
      </c>
      <c r="N3" s="2">
        <f>(G43/G3)^(1/40)-1-AMCBonds</f>
        <v>5.9821271525965287E-2</v>
      </c>
    </row>
    <row r="4" spans="1:14">
      <c r="E4">
        <f>E3+1</f>
        <v>1974</v>
      </c>
      <c r="F4" s="6">
        <v>68.56</v>
      </c>
      <c r="G4" s="6">
        <v>103.7</v>
      </c>
      <c r="H4" s="6"/>
      <c r="I4" s="2">
        <f>F4/F3-1-AMCEquity</f>
        <v>-0.30718093285494619</v>
      </c>
      <c r="J4" s="2">
        <f t="shared" ref="J4:J43" si="0">G4/G3-1-AMCBonds</f>
        <v>3.1999999999999924E-2</v>
      </c>
      <c r="L4" t="s">
        <v>3</v>
      </c>
      <c r="M4" s="4">
        <f>STDEV(I4:I43)</f>
        <v>0.17360885680865693</v>
      </c>
      <c r="N4" s="4">
        <f>STDEV(J4:J43)</f>
        <v>8.3825928212317449E-2</v>
      </c>
    </row>
    <row r="5" spans="1:14">
      <c r="E5">
        <f>E4+1</f>
        <v>1975</v>
      </c>
      <c r="F5" s="6">
        <v>90.19</v>
      </c>
      <c r="G5" s="6">
        <v>105.7</v>
      </c>
      <c r="H5" s="6"/>
      <c r="I5" s="2">
        <f t="shared" ref="I5:I43" si="1">F5/F4-1-AMCEquity</f>
        <v>0.30549008168027991</v>
      </c>
      <c r="J5" s="2">
        <f t="shared" si="0"/>
        <v>1.428640308582441E-2</v>
      </c>
      <c r="L5" t="s">
        <v>5</v>
      </c>
      <c r="M5" s="4">
        <f>MIN(I:I)</f>
        <v>-0.39485793674575709</v>
      </c>
      <c r="N5" s="4">
        <f>MIN(J:J)</f>
        <v>-0.11614224339217338</v>
      </c>
    </row>
    <row r="6" spans="1:14">
      <c r="E6">
        <f t="shared" ref="E6:E43" si="2">E5+1</f>
        <v>1976</v>
      </c>
      <c r="F6" s="6">
        <v>107.46</v>
      </c>
      <c r="G6" s="6">
        <v>109.5</v>
      </c>
      <c r="H6" s="6"/>
      <c r="I6" s="2">
        <f t="shared" si="1"/>
        <v>0.18148464353032479</v>
      </c>
      <c r="J6" s="2">
        <f t="shared" si="0"/>
        <v>3.0950804162724558E-2</v>
      </c>
      <c r="L6" t="s">
        <v>6</v>
      </c>
      <c r="M6" s="4">
        <f>MAX(I:I)</f>
        <v>0.3311065386374028</v>
      </c>
      <c r="N6" s="4">
        <f>MAX(J:J)</f>
        <v>0.23790691886510695</v>
      </c>
    </row>
    <row r="7" spans="1:14">
      <c r="E7">
        <f t="shared" si="2"/>
        <v>1977</v>
      </c>
      <c r="F7" s="6">
        <v>95.1</v>
      </c>
      <c r="G7" s="6">
        <v>127</v>
      </c>
      <c r="H7" s="6"/>
      <c r="I7" s="2">
        <f t="shared" si="1"/>
        <v>-0.1250195421552206</v>
      </c>
      <c r="J7" s="2">
        <f t="shared" si="0"/>
        <v>0.15481735159817356</v>
      </c>
    </row>
    <row r="8" spans="1:14">
      <c r="E8">
        <f t="shared" si="2"/>
        <v>1978</v>
      </c>
      <c r="F8" s="6">
        <v>96.11</v>
      </c>
      <c r="G8" s="6">
        <v>128.69999999999999</v>
      </c>
      <c r="H8" s="6"/>
      <c r="I8" s="2">
        <f t="shared" si="1"/>
        <v>6.2039957939009384E-4</v>
      </c>
      <c r="J8" s="2">
        <f t="shared" si="0"/>
        <v>8.385826771653563E-3</v>
      </c>
    </row>
    <row r="9" spans="1:14" ht="15.75" thickBot="1">
      <c r="E9">
        <f t="shared" si="2"/>
        <v>1979</v>
      </c>
      <c r="F9" s="6">
        <v>107.94</v>
      </c>
      <c r="G9" s="6">
        <v>127.7</v>
      </c>
      <c r="H9" s="6"/>
      <c r="I9" s="2">
        <f t="shared" si="1"/>
        <v>0.1130881281864531</v>
      </c>
      <c r="J9" s="2">
        <f t="shared" si="0"/>
        <v>-1.2770007770007693E-2</v>
      </c>
      <c r="L9" s="33" t="s">
        <v>13</v>
      </c>
      <c r="M9" s="33"/>
      <c r="N9" s="33"/>
    </row>
    <row r="10" spans="1:14">
      <c r="E10">
        <f t="shared" si="2"/>
        <v>1980</v>
      </c>
      <c r="F10" s="6">
        <v>135.76</v>
      </c>
      <c r="G10" s="6">
        <v>128.5</v>
      </c>
      <c r="H10" s="6"/>
      <c r="I10" s="2">
        <f t="shared" si="1"/>
        <v>0.24773577913655731</v>
      </c>
      <c r="J10" s="2">
        <f t="shared" si="0"/>
        <v>1.2646828504306916E-3</v>
      </c>
      <c r="L10" t="s">
        <v>14</v>
      </c>
      <c r="M10" s="2">
        <f>AVERAGE(I4:I43)</f>
        <v>8.1498178955208028E-2</v>
      </c>
      <c r="N10" s="2">
        <f>AVERAGE(J4:J43)</f>
        <v>6.3043068835966137E-2</v>
      </c>
    </row>
    <row r="11" spans="1:14">
      <c r="E11">
        <f t="shared" si="2"/>
        <v>1981</v>
      </c>
      <c r="F11" s="6">
        <v>122.55</v>
      </c>
      <c r="G11" s="6">
        <v>124.7</v>
      </c>
      <c r="H11" s="6"/>
      <c r="I11" s="2">
        <f t="shared" si="1"/>
        <v>-0.10730406599882146</v>
      </c>
      <c r="J11" s="2">
        <f t="shared" si="0"/>
        <v>-3.4571984435797669E-2</v>
      </c>
      <c r="L11" t="s">
        <v>15</v>
      </c>
      <c r="M11" s="2">
        <f>M10-M3</f>
        <v>1.5184196655643592E-2</v>
      </c>
      <c r="N11" s="2">
        <f>N10-N3</f>
        <v>3.2217973100008498E-3</v>
      </c>
    </row>
    <row r="12" spans="1:14">
      <c r="E12">
        <f t="shared" si="2"/>
        <v>1982</v>
      </c>
      <c r="F12" s="6">
        <v>140.63999999999999</v>
      </c>
      <c r="G12" s="6">
        <v>134.9</v>
      </c>
      <c r="H12" s="6"/>
      <c r="I12" s="2">
        <f t="shared" si="1"/>
        <v>0.13761321909424717</v>
      </c>
      <c r="J12" s="2">
        <f t="shared" si="0"/>
        <v>7.6796311146752116E-2</v>
      </c>
      <c r="M12" s="2"/>
      <c r="N12" s="2"/>
    </row>
    <row r="13" spans="1:14">
      <c r="E13">
        <f t="shared" si="2"/>
        <v>1983</v>
      </c>
      <c r="F13" s="6">
        <v>164.93</v>
      </c>
      <c r="G13" s="6">
        <v>143.30000000000001</v>
      </c>
      <c r="H13" s="6"/>
      <c r="I13" s="2">
        <f t="shared" si="1"/>
        <v>0.16271046643913545</v>
      </c>
      <c r="J13" s="2">
        <f t="shared" si="0"/>
        <v>5.7268346923647136E-2</v>
      </c>
    </row>
    <row r="14" spans="1:14">
      <c r="E14">
        <f t="shared" si="2"/>
        <v>1984</v>
      </c>
      <c r="F14" s="6">
        <v>167.24</v>
      </c>
      <c r="G14" s="6">
        <v>147.9</v>
      </c>
      <c r="H14" s="6"/>
      <c r="I14" s="2">
        <f t="shared" si="1"/>
        <v>4.0059419147517959E-3</v>
      </c>
      <c r="J14" s="2">
        <f t="shared" si="0"/>
        <v>2.7100488485694355E-2</v>
      </c>
    </row>
    <row r="15" spans="1:14">
      <c r="E15">
        <f t="shared" si="2"/>
        <v>1985</v>
      </c>
      <c r="F15" s="6">
        <v>211.28</v>
      </c>
      <c r="G15" s="6">
        <v>168.3</v>
      </c>
      <c r="H15" s="6"/>
      <c r="I15" s="2">
        <f t="shared" si="1"/>
        <v>0.2533341305907677</v>
      </c>
      <c r="J15" s="2">
        <f t="shared" si="0"/>
        <v>0.13293103448275867</v>
      </c>
    </row>
    <row r="16" spans="1:14">
      <c r="E16">
        <f t="shared" si="2"/>
        <v>1986</v>
      </c>
      <c r="F16" s="6">
        <v>242.17</v>
      </c>
      <c r="G16" s="6">
        <v>200.9</v>
      </c>
      <c r="H16" s="6"/>
      <c r="I16" s="2">
        <f t="shared" si="1"/>
        <v>0.13620408936009087</v>
      </c>
      <c r="J16" s="2">
        <f t="shared" si="0"/>
        <v>0.18870172311348787</v>
      </c>
    </row>
    <row r="17" spans="5:10">
      <c r="E17">
        <f t="shared" si="2"/>
        <v>1987</v>
      </c>
      <c r="F17" s="6">
        <v>247.08</v>
      </c>
      <c r="G17" s="6">
        <v>249.7</v>
      </c>
      <c r="H17" s="6"/>
      <c r="I17" s="2">
        <f t="shared" si="1"/>
        <v>1.0275013420324672E-2</v>
      </c>
      <c r="J17" s="2">
        <f t="shared" si="0"/>
        <v>0.23790691886510695</v>
      </c>
    </row>
    <row r="18" spans="5:10">
      <c r="E18">
        <f t="shared" si="2"/>
        <v>1988</v>
      </c>
      <c r="F18" s="6">
        <v>277.72000000000003</v>
      </c>
      <c r="G18" s="6">
        <v>237.3</v>
      </c>
      <c r="H18" s="6"/>
      <c r="I18" s="2">
        <f t="shared" si="1"/>
        <v>0.11400841832604837</v>
      </c>
      <c r="J18" s="2">
        <f t="shared" si="0"/>
        <v>-5.4659591509811693E-2</v>
      </c>
    </row>
    <row r="19" spans="5:10">
      <c r="E19">
        <f t="shared" si="2"/>
        <v>1989</v>
      </c>
      <c r="F19" s="6">
        <v>353.4</v>
      </c>
      <c r="G19" s="6">
        <v>256.89999999999998</v>
      </c>
      <c r="H19" s="6"/>
      <c r="I19" s="2">
        <f t="shared" si="1"/>
        <v>0.26250468097364221</v>
      </c>
      <c r="J19" s="2">
        <f t="shared" si="0"/>
        <v>7.7595870206489503E-2</v>
      </c>
    </row>
    <row r="20" spans="5:10">
      <c r="E20">
        <f t="shared" si="2"/>
        <v>1990</v>
      </c>
      <c r="F20" s="6">
        <v>330.22</v>
      </c>
      <c r="G20" s="6">
        <v>302.3</v>
      </c>
      <c r="H20" s="6"/>
      <c r="I20" s="2">
        <f t="shared" si="1"/>
        <v>-7.5591397849462214E-2</v>
      </c>
      <c r="J20" s="2">
        <f t="shared" si="0"/>
        <v>0.17172246010120673</v>
      </c>
    </row>
    <row r="21" spans="5:10">
      <c r="E21">
        <f t="shared" si="2"/>
        <v>1991</v>
      </c>
      <c r="F21" s="6">
        <v>417.09</v>
      </c>
      <c r="G21" s="6">
        <v>321.2</v>
      </c>
      <c r="H21" s="6"/>
      <c r="I21" s="2">
        <f t="shared" si="1"/>
        <v>0.25306704621161624</v>
      </c>
      <c r="J21" s="2">
        <f t="shared" si="0"/>
        <v>5.7520674826331393E-2</v>
      </c>
    </row>
    <row r="22" spans="5:10">
      <c r="E22">
        <f t="shared" si="2"/>
        <v>1992</v>
      </c>
      <c r="F22" s="6">
        <v>435.71</v>
      </c>
      <c r="G22" s="6">
        <v>369.4</v>
      </c>
      <c r="H22" s="6"/>
      <c r="I22" s="2">
        <f t="shared" si="1"/>
        <v>3.4642643074636277E-2</v>
      </c>
      <c r="J22" s="2">
        <f t="shared" si="0"/>
        <v>0.14506226650062259</v>
      </c>
    </row>
    <row r="23" spans="5:10">
      <c r="E23">
        <f t="shared" si="2"/>
        <v>1993</v>
      </c>
      <c r="F23" s="6">
        <v>466.45</v>
      </c>
      <c r="G23" s="6">
        <v>382.7</v>
      </c>
      <c r="H23" s="6"/>
      <c r="I23" s="2">
        <f t="shared" si="1"/>
        <v>6.0551513621445403E-2</v>
      </c>
      <c r="J23" s="2">
        <f t="shared" si="0"/>
        <v>3.1004331348132189E-2</v>
      </c>
    </row>
    <row r="24" spans="5:10">
      <c r="E24">
        <f t="shared" si="2"/>
        <v>1994</v>
      </c>
      <c r="F24" s="6">
        <v>459.27</v>
      </c>
      <c r="G24" s="6">
        <v>437.1</v>
      </c>
      <c r="H24" s="6"/>
      <c r="I24" s="2">
        <f t="shared" si="1"/>
        <v>-2.5392860971165214E-2</v>
      </c>
      <c r="J24" s="2">
        <f t="shared" si="0"/>
        <v>0.13714789652469317</v>
      </c>
    </row>
    <row r="25" spans="5:10">
      <c r="E25">
        <f t="shared" si="2"/>
        <v>1995</v>
      </c>
      <c r="F25" s="6">
        <v>615.92999999999995</v>
      </c>
      <c r="G25" s="6">
        <v>401.9</v>
      </c>
      <c r="H25" s="6"/>
      <c r="I25" s="2">
        <f t="shared" si="1"/>
        <v>0.3311065386374028</v>
      </c>
      <c r="J25" s="2">
        <f t="shared" si="0"/>
        <v>-8.553077099062012E-2</v>
      </c>
    </row>
    <row r="26" spans="5:10">
      <c r="E26">
        <f t="shared" si="2"/>
        <v>1996</v>
      </c>
      <c r="F26" s="6">
        <v>740.74</v>
      </c>
      <c r="G26" s="6">
        <v>496.3</v>
      </c>
      <c r="H26" s="6"/>
      <c r="I26" s="2">
        <f t="shared" si="1"/>
        <v>0.19263666325718831</v>
      </c>
      <c r="J26" s="2">
        <f t="shared" si="0"/>
        <v>0.22988429957700929</v>
      </c>
    </row>
    <row r="27" spans="5:10">
      <c r="E27">
        <f t="shared" si="2"/>
        <v>1997</v>
      </c>
      <c r="F27" s="6">
        <v>970.43</v>
      </c>
      <c r="G27" s="6">
        <v>503.4</v>
      </c>
      <c r="H27" s="6"/>
      <c r="I27" s="2">
        <f t="shared" si="1"/>
        <v>0.3000818100818099</v>
      </c>
      <c r="J27" s="2">
        <f t="shared" si="0"/>
        <v>9.305863389079131E-3</v>
      </c>
    </row>
    <row r="28" spans="5:10">
      <c r="E28">
        <f t="shared" si="2"/>
        <v>1998</v>
      </c>
      <c r="F28" s="6">
        <v>1229.23</v>
      </c>
      <c r="G28" s="6">
        <v>553.4</v>
      </c>
      <c r="H28" s="6"/>
      <c r="I28" s="2">
        <f t="shared" si="1"/>
        <v>0.25668590212586184</v>
      </c>
      <c r="J28" s="2">
        <f t="shared" si="0"/>
        <v>9.4324592769169713E-2</v>
      </c>
    </row>
    <row r="29" spans="5:10">
      <c r="E29">
        <f t="shared" si="2"/>
        <v>1999</v>
      </c>
      <c r="F29" s="6">
        <v>1469.25</v>
      </c>
      <c r="G29" s="6">
        <v>636</v>
      </c>
      <c r="H29" s="6"/>
      <c r="I29" s="2">
        <f t="shared" si="1"/>
        <v>0.18526044759727633</v>
      </c>
      <c r="J29" s="2">
        <f t="shared" si="0"/>
        <v>0.14425912540657759</v>
      </c>
    </row>
    <row r="30" spans="5:10">
      <c r="E30">
        <f t="shared" si="2"/>
        <v>2000</v>
      </c>
      <c r="F30" s="6">
        <v>1320.28</v>
      </c>
      <c r="G30" s="6">
        <v>583.5</v>
      </c>
      <c r="H30" s="6"/>
      <c r="I30" s="2">
        <f t="shared" si="1"/>
        <v>-0.11139186659860477</v>
      </c>
      <c r="J30" s="2">
        <f t="shared" si="0"/>
        <v>-8.7547169811320713E-2</v>
      </c>
    </row>
    <row r="31" spans="5:10">
      <c r="E31">
        <f t="shared" si="2"/>
        <v>2001</v>
      </c>
      <c r="F31" s="6">
        <v>1148.0899999999999</v>
      </c>
      <c r="G31" s="6">
        <v>642.9</v>
      </c>
      <c r="H31" s="6"/>
      <c r="I31" s="2">
        <f t="shared" si="1"/>
        <v>-0.14041930499591004</v>
      </c>
      <c r="J31" s="2">
        <f t="shared" si="0"/>
        <v>9.6799485861182366E-2</v>
      </c>
    </row>
    <row r="32" spans="5:10">
      <c r="E32">
        <f t="shared" si="2"/>
        <v>2002</v>
      </c>
      <c r="F32" s="6">
        <v>879.82</v>
      </c>
      <c r="G32" s="6">
        <v>678.7</v>
      </c>
      <c r="H32" s="6"/>
      <c r="I32" s="2">
        <f t="shared" si="1"/>
        <v>-0.24366635019902616</v>
      </c>
      <c r="J32" s="2">
        <f t="shared" si="0"/>
        <v>5.0685176543786022E-2</v>
      </c>
    </row>
    <row r="33" spans="5:10">
      <c r="E33">
        <f t="shared" si="2"/>
        <v>2003</v>
      </c>
      <c r="F33" s="6">
        <v>1111.9100000000001</v>
      </c>
      <c r="G33" s="6">
        <v>781.3</v>
      </c>
      <c r="H33" s="6"/>
      <c r="I33" s="2">
        <f t="shared" si="1"/>
        <v>0.25379259393966946</v>
      </c>
      <c r="J33" s="2">
        <f t="shared" si="0"/>
        <v>0.14617135700604089</v>
      </c>
    </row>
    <row r="34" spans="5:10">
      <c r="E34">
        <f t="shared" si="2"/>
        <v>2004</v>
      </c>
      <c r="F34" s="6">
        <v>1211.92</v>
      </c>
      <c r="G34" s="6">
        <v>784.2</v>
      </c>
      <c r="H34" s="6"/>
      <c r="I34" s="2">
        <f t="shared" si="1"/>
        <v>7.9944330026710878E-2</v>
      </c>
      <c r="J34" s="2">
        <f t="shared" si="0"/>
        <v>-1.2882375527966073E-3</v>
      </c>
    </row>
    <row r="35" spans="5:10">
      <c r="E35">
        <f t="shared" si="2"/>
        <v>2005</v>
      </c>
      <c r="F35" s="6">
        <v>1248.29</v>
      </c>
      <c r="G35" s="6">
        <v>819.5</v>
      </c>
      <c r="H35" s="6"/>
      <c r="I35" s="2">
        <f t="shared" si="1"/>
        <v>2.001023169846184E-2</v>
      </c>
      <c r="J35" s="2">
        <f t="shared" si="0"/>
        <v>4.0014027033919881E-2</v>
      </c>
    </row>
    <row r="36" spans="5:10">
      <c r="E36">
        <f t="shared" si="2"/>
        <v>2006</v>
      </c>
      <c r="F36" s="6">
        <v>1418.3</v>
      </c>
      <c r="G36" s="6">
        <v>842.9</v>
      </c>
      <c r="H36" s="6"/>
      <c r="I36" s="2">
        <f t="shared" si="1"/>
        <v>0.12619431382130752</v>
      </c>
      <c r="J36" s="2">
        <f t="shared" si="0"/>
        <v>2.3553996339231168E-2</v>
      </c>
    </row>
    <row r="37" spans="5:10">
      <c r="E37">
        <f t="shared" si="2"/>
        <v>2007</v>
      </c>
      <c r="F37" s="6">
        <v>1468.36</v>
      </c>
      <c r="G37" s="6">
        <v>859.5</v>
      </c>
      <c r="H37" s="6"/>
      <c r="I37" s="2">
        <f t="shared" si="1"/>
        <v>2.5295776633998519E-2</v>
      </c>
      <c r="J37" s="2">
        <f t="shared" si="0"/>
        <v>1.4693913868786383E-2</v>
      </c>
    </row>
    <row r="38" spans="5:10">
      <c r="E38">
        <f t="shared" si="2"/>
        <v>2008</v>
      </c>
      <c r="F38" s="6">
        <v>903.25</v>
      </c>
      <c r="G38" s="6">
        <v>947.2</v>
      </c>
      <c r="H38" s="6"/>
      <c r="I38" s="2">
        <f t="shared" si="1"/>
        <v>-0.39485793674575709</v>
      </c>
      <c r="J38" s="2">
        <f t="shared" si="0"/>
        <v>9.7036067481093613E-2</v>
      </c>
    </row>
    <row r="39" spans="5:10">
      <c r="E39">
        <f t="shared" si="2"/>
        <v>2009</v>
      </c>
      <c r="F39" s="6">
        <v>1115.0999999999999</v>
      </c>
      <c r="G39" s="6">
        <v>1070.7</v>
      </c>
      <c r="H39" s="6"/>
      <c r="I39" s="2">
        <f t="shared" si="1"/>
        <v>0.22454193191253791</v>
      </c>
      <c r="J39" s="2">
        <f t="shared" si="0"/>
        <v>0.12538429054054057</v>
      </c>
    </row>
    <row r="40" spans="5:10">
      <c r="E40">
        <f t="shared" si="2"/>
        <v>2010</v>
      </c>
      <c r="F40" s="6">
        <v>1257.6400000000001</v>
      </c>
      <c r="G40" s="6">
        <v>951.7</v>
      </c>
      <c r="H40" s="6"/>
      <c r="I40" s="2">
        <f t="shared" si="1"/>
        <v>0.11782710070845683</v>
      </c>
      <c r="J40" s="2">
        <f t="shared" si="0"/>
        <v>-0.11614224339217338</v>
      </c>
    </row>
    <row r="41" spans="5:10">
      <c r="E41">
        <f t="shared" si="2"/>
        <v>2011</v>
      </c>
      <c r="F41" s="6">
        <v>1257.5999999999999</v>
      </c>
      <c r="G41" s="6">
        <v>1032.2</v>
      </c>
      <c r="H41" s="6"/>
      <c r="I41" s="2">
        <f t="shared" si="1"/>
        <v>-1.0031805604147617E-2</v>
      </c>
      <c r="J41" s="2">
        <f t="shared" si="0"/>
        <v>7.9585478617211325E-2</v>
      </c>
    </row>
    <row r="42" spans="5:10">
      <c r="E42">
        <f t="shared" si="2"/>
        <v>2012</v>
      </c>
      <c r="F42" s="6">
        <v>1426.19</v>
      </c>
      <c r="G42" s="6">
        <v>1197.8</v>
      </c>
      <c r="H42" s="6"/>
      <c r="I42" s="2">
        <f t="shared" si="1"/>
        <v>0.12405693384223927</v>
      </c>
      <c r="J42" s="2">
        <f t="shared" si="0"/>
        <v>0.15543402441387311</v>
      </c>
    </row>
    <row r="43" spans="5:10">
      <c r="E43">
        <f t="shared" si="2"/>
        <v>2013</v>
      </c>
      <c r="F43" s="6">
        <v>1848.36</v>
      </c>
      <c r="G43" s="6">
        <v>1233.3</v>
      </c>
      <c r="H43" s="6"/>
      <c r="I43" s="2">
        <f t="shared" si="1"/>
        <v>0.28601245275874865</v>
      </c>
      <c r="J43" s="2">
        <f t="shared" si="0"/>
        <v>2.4637669059943138E-2</v>
      </c>
    </row>
    <row r="44" spans="5:10">
      <c r="F44" s="6"/>
      <c r="G44" s="6"/>
      <c r="H44" s="6"/>
      <c r="I44" s="2"/>
      <c r="J44" s="2"/>
    </row>
  </sheetData>
  <mergeCells count="5">
    <mergeCell ref="L9:N9"/>
    <mergeCell ref="E1:G1"/>
    <mergeCell ref="I1:J1"/>
    <mergeCell ref="A1:C1"/>
    <mergeCell ref="L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4"/>
  <sheetViews>
    <sheetView showGridLines="0" workbookViewId="0">
      <selection activeCell="A4" sqref="A4"/>
    </sheetView>
  </sheetViews>
  <sheetFormatPr defaultRowHeight="15"/>
  <cols>
    <col min="1" max="1" width="10.140625" bestFit="1" customWidth="1"/>
    <col min="2" max="2" width="12.42578125" bestFit="1" customWidth="1"/>
    <col min="6" max="6" width="18.85546875" style="8" customWidth="1"/>
    <col min="7" max="7" width="11.28515625" style="8" bestFit="1" customWidth="1"/>
    <col min="8" max="8" width="12.28515625" style="8" bestFit="1" customWidth="1"/>
    <col min="9" max="9" width="9.140625" style="8"/>
    <col min="11" max="11" width="12.28515625" style="8" bestFit="1" customWidth="1"/>
    <col min="12" max="12" width="11.28515625" style="8" bestFit="1" customWidth="1"/>
    <col min="13" max="13" width="12.28515625" style="8" bestFit="1" customWidth="1"/>
    <col min="14" max="14" width="8.5703125" customWidth="1"/>
    <col min="15" max="15" width="12.28515625" style="8" bestFit="1" customWidth="1"/>
    <col min="16" max="16" width="11.28515625" style="8" bestFit="1" customWidth="1"/>
  </cols>
  <sheetData>
    <row r="1" spans="1:16" ht="15.75" customHeight="1" thickBot="1">
      <c r="A1" s="34" t="s">
        <v>9</v>
      </c>
      <c r="B1" s="34"/>
      <c r="C1" s="34"/>
      <c r="E1" s="11"/>
      <c r="F1" s="12" t="s">
        <v>21</v>
      </c>
      <c r="G1" s="12"/>
      <c r="H1" s="26">
        <v>0.6</v>
      </c>
      <c r="J1" s="11"/>
      <c r="K1" s="12" t="s">
        <v>22</v>
      </c>
      <c r="L1" s="13"/>
      <c r="M1" s="14"/>
      <c r="N1" s="22"/>
      <c r="O1" s="12"/>
      <c r="P1" s="13"/>
    </row>
    <row r="2" spans="1:16" s="15" customFormat="1" ht="45">
      <c r="A2" s="15" t="s">
        <v>20</v>
      </c>
      <c r="B2" s="15" t="s">
        <v>7</v>
      </c>
      <c r="C2" s="15" t="s">
        <v>0</v>
      </c>
      <c r="E2" s="16" t="s">
        <v>16</v>
      </c>
      <c r="F2" s="16" t="s">
        <v>7</v>
      </c>
      <c r="G2" s="16" t="s">
        <v>0</v>
      </c>
      <c r="H2" s="17" t="s">
        <v>17</v>
      </c>
      <c r="I2" s="18"/>
      <c r="J2" s="15" t="s">
        <v>16</v>
      </c>
      <c r="K2" s="16" t="s">
        <v>7</v>
      </c>
      <c r="L2" s="16" t="s">
        <v>0</v>
      </c>
      <c r="M2" s="21" t="s">
        <v>17</v>
      </c>
      <c r="N2" s="20" t="s">
        <v>18</v>
      </c>
      <c r="O2" s="16" t="s">
        <v>7</v>
      </c>
      <c r="P2" s="16" t="s">
        <v>0</v>
      </c>
    </row>
    <row r="3" spans="1:16">
      <c r="A3" s="15"/>
      <c r="B3" s="15"/>
      <c r="C3" s="15"/>
      <c r="E3" s="9">
        <v>0</v>
      </c>
      <c r="F3" s="19">
        <f>1000*H1</f>
        <v>600</v>
      </c>
      <c r="G3" s="19">
        <f>(1-H1)*1000</f>
        <v>400</v>
      </c>
      <c r="H3" s="10">
        <f>SUM(F3:G3)</f>
        <v>1000</v>
      </c>
      <c r="I3" s="10"/>
      <c r="J3" s="9">
        <v>0</v>
      </c>
      <c r="K3" s="16"/>
      <c r="L3" s="16"/>
      <c r="M3" s="21"/>
      <c r="N3" s="27">
        <v>0.6</v>
      </c>
      <c r="O3" s="23">
        <f>1000*N3</f>
        <v>600</v>
      </c>
      <c r="P3" s="23">
        <f>1000*(1-N3)</f>
        <v>400</v>
      </c>
    </row>
    <row r="4" spans="1:16">
      <c r="A4" s="9">
        <f>Performance!E4</f>
        <v>1974</v>
      </c>
      <c r="B4" s="2">
        <f>Performance!I4</f>
        <v>-0.30718093285494619</v>
      </c>
      <c r="C4" s="2">
        <f>Performance!J4</f>
        <v>3.1999999999999924E-2</v>
      </c>
      <c r="E4" s="9">
        <v>1</v>
      </c>
      <c r="F4" s="10">
        <f t="shared" ref="F4:F42" si="0">F3*(1+B4)+$F$3</f>
        <v>1015.6914402870323</v>
      </c>
      <c r="G4" s="10">
        <f t="shared" ref="G4:G42" si="1">G3*(1+C4)+$G$3</f>
        <v>812.8</v>
      </c>
      <c r="H4" s="10">
        <f>SUM(F4:G4)</f>
        <v>1828.4914402870322</v>
      </c>
      <c r="I4" s="10"/>
      <c r="J4" s="9">
        <v>1</v>
      </c>
      <c r="K4" s="10">
        <f>O3*(1+$B4)+$O$3</f>
        <v>1015.6914402870323</v>
      </c>
      <c r="L4" s="10">
        <f>P3*(1+$C4)+$P$3</f>
        <v>812.8</v>
      </c>
      <c r="M4" s="10">
        <f>SUM(K4:L4)</f>
        <v>1828.4914402870322</v>
      </c>
      <c r="N4" s="28">
        <f t="shared" ref="N4:N42" si="2">N3</f>
        <v>0.6</v>
      </c>
      <c r="O4" s="10">
        <f>N4*M4</f>
        <v>1097.0948641722193</v>
      </c>
      <c r="P4" s="10">
        <f>M4-O4</f>
        <v>731.39657611481289</v>
      </c>
    </row>
    <row r="5" spans="1:16">
      <c r="A5" s="9">
        <f>Performance!E5</f>
        <v>1975</v>
      </c>
      <c r="B5" s="2">
        <f>Performance!I5</f>
        <v>0.30549008168027991</v>
      </c>
      <c r="C5" s="2">
        <f>Performance!J5</f>
        <v>1.428640308582441E-2</v>
      </c>
      <c r="E5" s="9">
        <v>2</v>
      </c>
      <c r="F5" s="10">
        <f t="shared" si="0"/>
        <v>1925.975101342279</v>
      </c>
      <c r="G5" s="10">
        <f t="shared" si="1"/>
        <v>1224.4119884281581</v>
      </c>
      <c r="H5" s="10">
        <f t="shared" ref="H5:H43" si="3">SUM(F5:G5)</f>
        <v>3150.3870897704373</v>
      </c>
      <c r="I5" s="10"/>
      <c r="J5" s="9">
        <v>2</v>
      </c>
      <c r="K5" s="10">
        <f t="shared" ref="K5:K42" si="4">O4*(1+$B5)+$O$3</f>
        <v>2032.2464638392062</v>
      </c>
      <c r="L5" s="10">
        <f t="shared" ref="L5:L42" si="5">P4*(1+$C5)+$P$3</f>
        <v>1141.845602416781</v>
      </c>
      <c r="M5" s="10">
        <f>SUM(K5:L5)</f>
        <v>3174.0920662559874</v>
      </c>
      <c r="N5" s="28">
        <f t="shared" si="2"/>
        <v>0.6</v>
      </c>
      <c r="O5" s="10">
        <f t="shared" ref="O5:O42" si="6">N5*M5</f>
        <v>1904.4552397535924</v>
      </c>
      <c r="P5" s="10">
        <f t="shared" ref="P5:P42" si="7">M5-O5</f>
        <v>1269.636826502395</v>
      </c>
    </row>
    <row r="6" spans="1:16">
      <c r="A6" s="9">
        <f>Performance!E6</f>
        <v>1976</v>
      </c>
      <c r="B6" s="2">
        <f>Performance!I6</f>
        <v>0.18148464353032479</v>
      </c>
      <c r="C6" s="2">
        <f>Performance!J6</f>
        <v>3.0950804162724558E-2</v>
      </c>
      <c r="E6" s="9">
        <v>3</v>
      </c>
      <c r="F6" s="10">
        <f t="shared" si="0"/>
        <v>2875.5100060576638</v>
      </c>
      <c r="G6" s="10">
        <f t="shared" si="1"/>
        <v>1662.3085240964904</v>
      </c>
      <c r="H6" s="10">
        <f t="shared" si="3"/>
        <v>4537.8185301541544</v>
      </c>
      <c r="I6" s="10"/>
      <c r="J6" s="9">
        <v>3</v>
      </c>
      <c r="K6" s="10">
        <f t="shared" si="4"/>
        <v>2850.0846200597325</v>
      </c>
      <c r="L6" s="10">
        <f t="shared" si="5"/>
        <v>1708.9331072772538</v>
      </c>
      <c r="M6" s="10">
        <f t="shared" ref="M6:M43" si="8">SUM(K6:L6)</f>
        <v>4559.0177273369864</v>
      </c>
      <c r="N6" s="28">
        <f t="shared" si="2"/>
        <v>0.6</v>
      </c>
      <c r="O6" s="10">
        <f t="shared" si="6"/>
        <v>2735.4106364021918</v>
      </c>
      <c r="P6" s="10">
        <f t="shared" si="7"/>
        <v>1823.6070909347945</v>
      </c>
    </row>
    <row r="7" spans="1:16">
      <c r="A7" s="9">
        <f>Performance!E7</f>
        <v>1977</v>
      </c>
      <c r="B7" s="2">
        <f>Performance!I7</f>
        <v>-0.1250195421552206</v>
      </c>
      <c r="C7" s="2">
        <f>Performance!J7</f>
        <v>0.15481735159817356</v>
      </c>
      <c r="E7" s="9">
        <v>4</v>
      </c>
      <c r="F7" s="10">
        <f t="shared" si="0"/>
        <v>3116.015061637579</v>
      </c>
      <c r="G7" s="10">
        <f t="shared" si="1"/>
        <v>2319.6627273361778</v>
      </c>
      <c r="H7" s="10">
        <f t="shared" si="3"/>
        <v>5435.6777889737568</v>
      </c>
      <c r="I7" s="10"/>
      <c r="J7" s="9">
        <v>4</v>
      </c>
      <c r="K7" s="10">
        <f t="shared" si="4"/>
        <v>2993.4308510326691</v>
      </c>
      <c r="L7" s="10">
        <f t="shared" si="5"/>
        <v>2505.9331111089691</v>
      </c>
      <c r="M7" s="10">
        <f t="shared" si="8"/>
        <v>5499.3639621416387</v>
      </c>
      <c r="N7" s="28">
        <f t="shared" si="2"/>
        <v>0.6</v>
      </c>
      <c r="O7" s="10">
        <f t="shared" si="6"/>
        <v>3299.6183772849831</v>
      </c>
      <c r="P7" s="10">
        <f t="shared" si="7"/>
        <v>2199.7455848566556</v>
      </c>
    </row>
    <row r="8" spans="1:16">
      <c r="A8" s="9">
        <f>Performance!E8</f>
        <v>1978</v>
      </c>
      <c r="B8" s="2">
        <f>Performance!I8</f>
        <v>6.2039957939009384E-4</v>
      </c>
      <c r="C8" s="2">
        <f>Performance!J8</f>
        <v>8.385826771653563E-3</v>
      </c>
      <c r="E8" s="9">
        <v>5</v>
      </c>
      <c r="F8" s="10">
        <f t="shared" si="0"/>
        <v>3717.9482360711922</v>
      </c>
      <c r="G8" s="10">
        <f t="shared" si="1"/>
        <v>2739.1150171362806</v>
      </c>
      <c r="H8" s="10">
        <f t="shared" si="3"/>
        <v>6457.0632532074724</v>
      </c>
      <c r="I8" s="10"/>
      <c r="J8" s="9">
        <v>5</v>
      </c>
      <c r="K8" s="10">
        <f t="shared" si="4"/>
        <v>3901.6654591383985</v>
      </c>
      <c r="L8" s="10">
        <f t="shared" si="5"/>
        <v>2618.1922702729735</v>
      </c>
      <c r="M8" s="10">
        <f t="shared" si="8"/>
        <v>6519.857729411372</v>
      </c>
      <c r="N8" s="28">
        <f t="shared" si="2"/>
        <v>0.6</v>
      </c>
      <c r="O8" s="10">
        <f t="shared" si="6"/>
        <v>3911.9146376468229</v>
      </c>
      <c r="P8" s="10">
        <f t="shared" si="7"/>
        <v>2607.9430917645491</v>
      </c>
    </row>
    <row r="9" spans="1:16">
      <c r="A9" s="9">
        <f>Performance!E9</f>
        <v>1979</v>
      </c>
      <c r="B9" s="2">
        <f>Performance!I9</f>
        <v>0.1130881281864531</v>
      </c>
      <c r="C9" s="2">
        <f>Performance!J9</f>
        <v>-1.2770007770007693E-2</v>
      </c>
      <c r="E9" s="9">
        <v>6</v>
      </c>
      <c r="F9" s="10">
        <f t="shared" si="0"/>
        <v>4738.4040427826085</v>
      </c>
      <c r="G9" s="10">
        <f t="shared" si="1"/>
        <v>3104.1364970845057</v>
      </c>
      <c r="H9" s="10">
        <f t="shared" si="3"/>
        <v>7842.5405398671137</v>
      </c>
      <c r="I9" s="10"/>
      <c r="J9" s="9">
        <v>6</v>
      </c>
      <c r="K9" s="10">
        <f t="shared" si="4"/>
        <v>4954.3057416434895</v>
      </c>
      <c r="L9" s="10">
        <f t="shared" si="5"/>
        <v>2974.6396382189778</v>
      </c>
      <c r="M9" s="10">
        <f t="shared" si="8"/>
        <v>7928.9453798624672</v>
      </c>
      <c r="N9" s="28">
        <f t="shared" si="2"/>
        <v>0.6</v>
      </c>
      <c r="O9" s="10">
        <f t="shared" si="6"/>
        <v>4757.3672279174798</v>
      </c>
      <c r="P9" s="10">
        <f t="shared" si="7"/>
        <v>3171.5781519449874</v>
      </c>
    </row>
    <row r="10" spans="1:16">
      <c r="A10" s="9">
        <f>Performance!E10</f>
        <v>1980</v>
      </c>
      <c r="B10" s="2">
        <f>Performance!I10</f>
        <v>0.24773577913655731</v>
      </c>
      <c r="C10" s="2">
        <f>Performance!J10</f>
        <v>1.2646828504306916E-3</v>
      </c>
      <c r="E10" s="9">
        <v>7</v>
      </c>
      <c r="F10" s="10">
        <f t="shared" si="0"/>
        <v>6512.2762601851709</v>
      </c>
      <c r="G10" s="10">
        <f t="shared" si="1"/>
        <v>3508.0622452777648</v>
      </c>
      <c r="H10" s="10">
        <f t="shared" si="3"/>
        <v>10020.338505462936</v>
      </c>
      <c r="I10" s="10"/>
      <c r="J10" s="9">
        <v>7</v>
      </c>
      <c r="K10" s="10">
        <f t="shared" si="4"/>
        <v>6535.9373047643403</v>
      </c>
      <c r="L10" s="10">
        <f t="shared" si="5"/>
        <v>3575.5891924425532</v>
      </c>
      <c r="M10" s="10">
        <f t="shared" si="8"/>
        <v>10111.526497206894</v>
      </c>
      <c r="N10" s="28">
        <f t="shared" si="2"/>
        <v>0.6</v>
      </c>
      <c r="O10" s="10">
        <f t="shared" si="6"/>
        <v>6066.9158983241368</v>
      </c>
      <c r="P10" s="10">
        <f t="shared" si="7"/>
        <v>4044.6105988827576</v>
      </c>
    </row>
    <row r="11" spans="1:16">
      <c r="A11" s="9">
        <f>Performance!E11</f>
        <v>1981</v>
      </c>
      <c r="B11" s="2">
        <f>Performance!I11</f>
        <v>-0.10730406599882146</v>
      </c>
      <c r="C11" s="2">
        <f>Performance!J11</f>
        <v>-3.4571984435797669E-2</v>
      </c>
      <c r="E11" s="9">
        <v>8</v>
      </c>
      <c r="F11" s="10">
        <f t="shared" si="0"/>
        <v>6413.4825385597032</v>
      </c>
      <c r="G11" s="10">
        <f t="shared" si="1"/>
        <v>3786.7815719342125</v>
      </c>
      <c r="H11" s="10">
        <f t="shared" si="3"/>
        <v>10200.264110493916</v>
      </c>
      <c r="I11" s="10"/>
      <c r="J11" s="9">
        <v>8</v>
      </c>
      <c r="K11" s="10">
        <f t="shared" si="4"/>
        <v>6015.9111543610643</v>
      </c>
      <c r="L11" s="10">
        <f t="shared" si="5"/>
        <v>4304.7803842093208</v>
      </c>
      <c r="M11" s="10">
        <f t="shared" si="8"/>
        <v>10320.691538570385</v>
      </c>
      <c r="N11" s="28">
        <f t="shared" si="2"/>
        <v>0.6</v>
      </c>
      <c r="O11" s="10">
        <f t="shared" si="6"/>
        <v>6192.4149231422307</v>
      </c>
      <c r="P11" s="10">
        <f t="shared" si="7"/>
        <v>4128.2766154281544</v>
      </c>
    </row>
    <row r="12" spans="1:16">
      <c r="A12" s="9">
        <f>Performance!E12</f>
        <v>1982</v>
      </c>
      <c r="B12" s="2">
        <f>Performance!I12</f>
        <v>0.13761321909424717</v>
      </c>
      <c r="C12" s="2">
        <f>Performance!J12</f>
        <v>7.6796311146752116E-2</v>
      </c>
      <c r="E12" s="9">
        <v>9</v>
      </c>
      <c r="F12" s="10">
        <f t="shared" si="0"/>
        <v>7896.0625162956485</v>
      </c>
      <c r="G12" s="10">
        <f t="shared" si="1"/>
        <v>4477.5924277772592</v>
      </c>
      <c r="H12" s="10">
        <f>SUM(F12:G12)</f>
        <v>12373.654944072907</v>
      </c>
      <c r="I12" s="10"/>
      <c r="J12" s="9">
        <v>9</v>
      </c>
      <c r="K12" s="10">
        <f t="shared" si="4"/>
        <v>7644.5730746830886</v>
      </c>
      <c r="L12" s="10">
        <f t="shared" si="5"/>
        <v>4845.3130308864365</v>
      </c>
      <c r="M12" s="10">
        <f t="shared" si="8"/>
        <v>12489.886105569525</v>
      </c>
      <c r="N12" s="28">
        <f t="shared" si="2"/>
        <v>0.6</v>
      </c>
      <c r="O12" s="10">
        <f t="shared" si="6"/>
        <v>7493.9316633417147</v>
      </c>
      <c r="P12" s="10">
        <f t="shared" si="7"/>
        <v>4995.9544422278104</v>
      </c>
    </row>
    <row r="13" spans="1:16">
      <c r="A13" s="9">
        <f>Performance!E13</f>
        <v>1983</v>
      </c>
      <c r="B13" s="2">
        <f>Performance!I13</f>
        <v>0.16271046643913545</v>
      </c>
      <c r="C13" s="2">
        <f>Performance!J13</f>
        <v>5.7268346923647136E-2</v>
      </c>
      <c r="E13" s="9">
        <v>10</v>
      </c>
      <c r="F13" s="10">
        <f t="shared" si="0"/>
        <v>9780.834531354687</v>
      </c>
      <c r="G13" s="10">
        <f t="shared" si="1"/>
        <v>5134.0167443139035</v>
      </c>
      <c r="H13" s="10">
        <f t="shared" si="3"/>
        <v>14914.85127566859</v>
      </c>
      <c r="I13" s="10"/>
      <c r="J13" s="9">
        <v>10</v>
      </c>
      <c r="K13" s="10">
        <f t="shared" si="4"/>
        <v>9313.2727797470507</v>
      </c>
      <c r="L13" s="10">
        <f t="shared" si="5"/>
        <v>5682.0644944400492</v>
      </c>
      <c r="M13" s="10">
        <f t="shared" si="8"/>
        <v>14995.337274187099</v>
      </c>
      <c r="N13" s="28">
        <f t="shared" si="2"/>
        <v>0.6</v>
      </c>
      <c r="O13" s="10">
        <f t="shared" si="6"/>
        <v>8997.202364512259</v>
      </c>
      <c r="P13" s="10">
        <f t="shared" si="7"/>
        <v>5998.1349096748399</v>
      </c>
    </row>
    <row r="14" spans="1:16">
      <c r="A14" s="9">
        <f>Performance!E14</f>
        <v>1984</v>
      </c>
      <c r="B14" s="2">
        <f>Performance!I14</f>
        <v>4.0059419147517959E-3</v>
      </c>
      <c r="C14" s="2">
        <f>Performance!J14</f>
        <v>2.7100488485694355E-2</v>
      </c>
      <c r="E14" s="9">
        <v>11</v>
      </c>
      <c r="F14" s="10">
        <f t="shared" si="0"/>
        <v>10420.015986365092</v>
      </c>
      <c r="G14" s="10">
        <f t="shared" si="1"/>
        <v>5673.1511059785453</v>
      </c>
      <c r="H14" s="10">
        <f t="shared" si="3"/>
        <v>16093.167092343636</v>
      </c>
      <c r="I14" s="10"/>
      <c r="J14" s="9">
        <v>11</v>
      </c>
      <c r="K14" s="10">
        <f t="shared" si="4"/>
        <v>9633.2446345797634</v>
      </c>
      <c r="L14" s="10">
        <f t="shared" si="5"/>
        <v>6560.6872957301248</v>
      </c>
      <c r="M14" s="10">
        <f t="shared" si="8"/>
        <v>16193.931930309889</v>
      </c>
      <c r="N14" s="28">
        <f t="shared" si="2"/>
        <v>0.6</v>
      </c>
      <c r="O14" s="10">
        <f t="shared" si="6"/>
        <v>9716.3591581859328</v>
      </c>
      <c r="P14" s="10">
        <f t="shared" si="7"/>
        <v>6477.5727721239564</v>
      </c>
    </row>
    <row r="15" spans="1:16">
      <c r="A15" s="9">
        <f>Performance!E15</f>
        <v>1985</v>
      </c>
      <c r="B15" s="2">
        <f>Performance!I15</f>
        <v>0.2533341305907677</v>
      </c>
      <c r="C15" s="2">
        <f>Performance!J15</f>
        <v>0.13293103448275867</v>
      </c>
      <c r="E15" s="9">
        <v>12</v>
      </c>
      <c r="F15" s="10">
        <f t="shared" si="0"/>
        <v>13659.761677012793</v>
      </c>
      <c r="G15" s="10">
        <f t="shared" si="1"/>
        <v>6827.2889512732791</v>
      </c>
      <c r="H15" s="10">
        <f t="shared" si="3"/>
        <v>20487.050628286073</v>
      </c>
      <c r="I15" s="10"/>
      <c r="J15" s="9">
        <v>12</v>
      </c>
      <c r="K15" s="10">
        <f t="shared" si="4"/>
        <v>12777.84455803261</v>
      </c>
      <c r="L15" s="10">
        <f t="shared" si="5"/>
        <v>7738.6432216597441</v>
      </c>
      <c r="M15" s="10">
        <f t="shared" si="8"/>
        <v>20516.487779692354</v>
      </c>
      <c r="N15" s="28">
        <f t="shared" si="2"/>
        <v>0.6</v>
      </c>
      <c r="O15" s="10">
        <f t="shared" si="6"/>
        <v>12309.892667815411</v>
      </c>
      <c r="P15" s="10">
        <f t="shared" si="7"/>
        <v>8206.5951118769426</v>
      </c>
    </row>
    <row r="16" spans="1:16">
      <c r="A16" s="9">
        <f>Performance!E16</f>
        <v>1986</v>
      </c>
      <c r="B16" s="2">
        <f>Performance!I16</f>
        <v>0.13620408936009087</v>
      </c>
      <c r="C16" s="2">
        <f>Performance!J16</f>
        <v>0.18870172311348787</v>
      </c>
      <c r="E16" s="9">
        <v>13</v>
      </c>
      <c r="F16" s="10">
        <f t="shared" si="0"/>
        <v>16120.277077106188</v>
      </c>
      <c r="G16" s="10">
        <f t="shared" si="1"/>
        <v>8515.6101405722238</v>
      </c>
      <c r="H16" s="10">
        <f t="shared" si="3"/>
        <v>24635.887217678413</v>
      </c>
      <c r="I16" s="10"/>
      <c r="J16" s="9">
        <v>13</v>
      </c>
      <c r="K16" s="10">
        <f t="shared" si="4"/>
        <v>14586.55038875567</v>
      </c>
      <c r="L16" s="10">
        <f t="shared" si="5"/>
        <v>10155.193750382847</v>
      </c>
      <c r="M16" s="10">
        <f t="shared" si="8"/>
        <v>24741.744139138515</v>
      </c>
      <c r="N16" s="28">
        <f t="shared" si="2"/>
        <v>0.6</v>
      </c>
      <c r="O16" s="10">
        <f t="shared" si="6"/>
        <v>14845.046483483107</v>
      </c>
      <c r="P16" s="10">
        <f t="shared" si="7"/>
        <v>9896.6976556554073</v>
      </c>
    </row>
    <row r="17" spans="1:16">
      <c r="A17" s="9">
        <f>Performance!E17</f>
        <v>1987</v>
      </c>
      <c r="B17" s="2">
        <f>Performance!I17</f>
        <v>1.0275013420324672E-2</v>
      </c>
      <c r="C17" s="2">
        <f>Performance!J17</f>
        <v>0.23790691886510695</v>
      </c>
      <c r="E17" s="9">
        <v>14</v>
      </c>
      <c r="F17" s="10">
        <f t="shared" si="0"/>
        <v>16885.913140412806</v>
      </c>
      <c r="G17" s="10">
        <f t="shared" si="1"/>
        <v>10941.532711372221</v>
      </c>
      <c r="H17" s="10">
        <f t="shared" si="3"/>
        <v>27827.445851785029</v>
      </c>
      <c r="I17" s="10"/>
      <c r="J17" s="9">
        <v>14</v>
      </c>
      <c r="K17" s="10">
        <f t="shared" si="4"/>
        <v>15597.57953532624</v>
      </c>
      <c r="L17" s="10">
        <f t="shared" si="5"/>
        <v>12651.190501851912</v>
      </c>
      <c r="M17" s="10">
        <f t="shared" si="8"/>
        <v>28248.770037178154</v>
      </c>
      <c r="N17" s="28">
        <f t="shared" si="2"/>
        <v>0.6</v>
      </c>
      <c r="O17" s="10">
        <f t="shared" si="6"/>
        <v>16949.262022306892</v>
      </c>
      <c r="P17" s="10">
        <f t="shared" si="7"/>
        <v>11299.508014871262</v>
      </c>
    </row>
    <row r="18" spans="1:16">
      <c r="A18" s="9">
        <f>Performance!E18</f>
        <v>1988</v>
      </c>
      <c r="B18" s="2">
        <f>Performance!I18</f>
        <v>0.11400841832604837</v>
      </c>
      <c r="C18" s="2">
        <f>Performance!J18</f>
        <v>-5.4659591509811693E-2</v>
      </c>
      <c r="E18" s="9">
        <v>15</v>
      </c>
      <c r="F18" s="10">
        <f t="shared" si="0"/>
        <v>19411.049389542306</v>
      </c>
      <c r="G18" s="10">
        <f t="shared" si="1"/>
        <v>10743.473002877374</v>
      </c>
      <c r="H18" s="10">
        <f t="shared" si="3"/>
        <v>30154.52239241968</v>
      </c>
      <c r="I18" s="10"/>
      <c r="J18" s="9">
        <v>15</v>
      </c>
      <c r="K18" s="10">
        <f t="shared" si="4"/>
        <v>19481.62057726386</v>
      </c>
      <c r="L18" s="10">
        <f t="shared" si="5"/>
        <v>11081.881522516556</v>
      </c>
      <c r="M18" s="10">
        <f t="shared" si="8"/>
        <v>30563.502099780417</v>
      </c>
      <c r="N18" s="28">
        <f t="shared" si="2"/>
        <v>0.6</v>
      </c>
      <c r="O18" s="10">
        <f t="shared" si="6"/>
        <v>18338.10125986825</v>
      </c>
      <c r="P18" s="10">
        <f t="shared" si="7"/>
        <v>12225.400839912167</v>
      </c>
    </row>
    <row r="19" spans="1:16">
      <c r="A19" s="9">
        <f>Performance!E19</f>
        <v>1989</v>
      </c>
      <c r="B19" s="2">
        <f>Performance!I19</f>
        <v>0.26250468097364221</v>
      </c>
      <c r="C19" s="2">
        <f>Performance!J19</f>
        <v>7.7595870206489503E-2</v>
      </c>
      <c r="E19" s="9">
        <v>16</v>
      </c>
      <c r="F19" s="10">
        <f t="shared" si="0"/>
        <v>25106.540716907723</v>
      </c>
      <c r="G19" s="10">
        <f t="shared" si="1"/>
        <v>11977.122139575571</v>
      </c>
      <c r="H19" s="10">
        <f t="shared" si="3"/>
        <v>37083.662856483294</v>
      </c>
      <c r="I19" s="10"/>
      <c r="J19" s="9">
        <v>16</v>
      </c>
      <c r="K19" s="10">
        <f t="shared" si="4"/>
        <v>23751.938680752311</v>
      </c>
      <c r="L19" s="10">
        <f t="shared" si="5"/>
        <v>13574.041456708301</v>
      </c>
      <c r="M19" s="10">
        <f t="shared" si="8"/>
        <v>37325.98013746061</v>
      </c>
      <c r="N19" s="28">
        <f t="shared" si="2"/>
        <v>0.6</v>
      </c>
      <c r="O19" s="10">
        <f t="shared" si="6"/>
        <v>22395.588082476366</v>
      </c>
      <c r="P19" s="10">
        <f t="shared" si="7"/>
        <v>14930.392054984244</v>
      </c>
    </row>
    <row r="20" spans="1:16">
      <c r="A20" s="9">
        <f>Performance!E20</f>
        <v>1990</v>
      </c>
      <c r="B20" s="2">
        <f>Performance!I20</f>
        <v>-7.5591397849462214E-2</v>
      </c>
      <c r="C20" s="2">
        <f>Performance!J20</f>
        <v>0.17172246010120673</v>
      </c>
      <c r="E20" s="9">
        <v>17</v>
      </c>
      <c r="F20" s="10">
        <f t="shared" si="0"/>
        <v>23808.702208952229</v>
      </c>
      <c r="G20" s="10">
        <f t="shared" si="1"/>
        <v>14433.863018316119</v>
      </c>
      <c r="H20" s="10">
        <f t="shared" si="3"/>
        <v>38242.565227268351</v>
      </c>
      <c r="I20" s="10"/>
      <c r="J20" s="9">
        <v>17</v>
      </c>
      <c r="K20" s="10">
        <f t="shared" si="4"/>
        <v>21302.674273661221</v>
      </c>
      <c r="L20" s="10">
        <f t="shared" si="5"/>
        <v>17894.275708941652</v>
      </c>
      <c r="M20" s="10">
        <f t="shared" si="8"/>
        <v>39196.949982602877</v>
      </c>
      <c r="N20" s="28">
        <f t="shared" si="2"/>
        <v>0.6</v>
      </c>
      <c r="O20" s="10">
        <f t="shared" si="6"/>
        <v>23518.169989561724</v>
      </c>
      <c r="P20" s="10">
        <f t="shared" si="7"/>
        <v>15678.779993041153</v>
      </c>
    </row>
    <row r="21" spans="1:16">
      <c r="A21" s="9">
        <f>Performance!E21</f>
        <v>1991</v>
      </c>
      <c r="B21" s="2">
        <f>Performance!I21</f>
        <v>0.25306704621161624</v>
      </c>
      <c r="C21" s="2">
        <f>Performance!J21</f>
        <v>5.7520674826331393E-2</v>
      </c>
      <c r="E21" s="9">
        <v>18</v>
      </c>
      <c r="F21" s="10">
        <f t="shared" si="0"/>
        <v>30433.900151103753</v>
      </c>
      <c r="G21" s="10">
        <f t="shared" si="1"/>
        <v>15664.108559480492</v>
      </c>
      <c r="H21" s="10">
        <f t="shared" si="3"/>
        <v>46098.008710584247</v>
      </c>
      <c r="I21" s="10"/>
      <c r="J21" s="9">
        <v>18</v>
      </c>
      <c r="K21" s="10">
        <f t="shared" si="4"/>
        <v>30069.843801122788</v>
      </c>
      <c r="L21" s="10">
        <f t="shared" si="5"/>
        <v>16980.633998694466</v>
      </c>
      <c r="M21" s="10">
        <f t="shared" si="8"/>
        <v>47050.47779981725</v>
      </c>
      <c r="N21" s="28">
        <f t="shared" si="2"/>
        <v>0.6</v>
      </c>
      <c r="O21" s="10">
        <f t="shared" si="6"/>
        <v>28230.286679890349</v>
      </c>
      <c r="P21" s="10">
        <f t="shared" si="7"/>
        <v>18820.191119926902</v>
      </c>
    </row>
    <row r="22" spans="1:16">
      <c r="A22" s="9">
        <f>Performance!E22</f>
        <v>1992</v>
      </c>
      <c r="B22" s="2">
        <f>Performance!I22</f>
        <v>3.4642643074636277E-2</v>
      </c>
      <c r="C22" s="2">
        <f>Performance!J22</f>
        <v>0.14506226650062259</v>
      </c>
      <c r="E22" s="9">
        <v>19</v>
      </c>
      <c r="F22" s="10">
        <f t="shared" si="0"/>
        <v>32088.210891407558</v>
      </c>
      <c r="G22" s="10">
        <f t="shared" si="1"/>
        <v>18336.379649830535</v>
      </c>
      <c r="H22" s="10">
        <f t="shared" si="3"/>
        <v>50424.590541238096</v>
      </c>
      <c r="I22" s="10"/>
      <c r="J22" s="9">
        <v>19</v>
      </c>
      <c r="K22" s="10">
        <f t="shared" si="4"/>
        <v>29808.25842523645</v>
      </c>
      <c r="L22" s="10">
        <f t="shared" si="5"/>
        <v>21950.290699758392</v>
      </c>
      <c r="M22" s="10">
        <f t="shared" si="8"/>
        <v>51758.549124994839</v>
      </c>
      <c r="N22" s="28">
        <f t="shared" si="2"/>
        <v>0.6</v>
      </c>
      <c r="O22" s="10">
        <f t="shared" si="6"/>
        <v>31055.129474996902</v>
      </c>
      <c r="P22" s="10">
        <f t="shared" si="7"/>
        <v>20703.419649997937</v>
      </c>
    </row>
    <row r="23" spans="1:16">
      <c r="A23" s="9">
        <f>Performance!E23</f>
        <v>1993</v>
      </c>
      <c r="B23" s="2">
        <f>Performance!I23</f>
        <v>6.0551513621445403E-2</v>
      </c>
      <c r="C23" s="2">
        <f>Performance!J23</f>
        <v>3.1004331348132189E-2</v>
      </c>
      <c r="E23" s="9">
        <v>20</v>
      </c>
      <c r="F23" s="10">
        <f t="shared" si="0"/>
        <v>34631.200630286432</v>
      </c>
      <c r="G23" s="10">
        <f t="shared" si="1"/>
        <v>19304.886840219031</v>
      </c>
      <c r="H23" s="10">
        <f t="shared" si="3"/>
        <v>53936.087470505459</v>
      </c>
      <c r="I23" s="10"/>
      <c r="J23" s="9">
        <v>20</v>
      </c>
      <c r="K23" s="10">
        <f t="shared" si="4"/>
        <v>33535.564570417926</v>
      </c>
      <c r="L23" s="10">
        <f t="shared" si="5"/>
        <v>21745.315332865906</v>
      </c>
      <c r="M23" s="10">
        <f t="shared" si="8"/>
        <v>55280.879903283829</v>
      </c>
      <c r="N23" s="28">
        <f t="shared" si="2"/>
        <v>0.6</v>
      </c>
      <c r="O23" s="10">
        <f t="shared" si="6"/>
        <v>33168.527941970293</v>
      </c>
      <c r="P23" s="10">
        <f t="shared" si="7"/>
        <v>22112.351961313536</v>
      </c>
    </row>
    <row r="24" spans="1:16">
      <c r="A24" s="9">
        <f>Performance!E24</f>
        <v>1994</v>
      </c>
      <c r="B24" s="2">
        <f>Performance!I24</f>
        <v>-2.5392860971165214E-2</v>
      </c>
      <c r="C24" s="2">
        <f>Performance!J24</f>
        <v>0.13714789652469317</v>
      </c>
      <c r="E24" s="9">
        <v>21</v>
      </c>
      <c r="F24" s="10">
        <f t="shared" si="0"/>
        <v>34351.815367417039</v>
      </c>
      <c r="G24" s="10">
        <f t="shared" si="1"/>
        <v>22352.511463002305</v>
      </c>
      <c r="H24" s="10">
        <f t="shared" si="3"/>
        <v>56704.326830419348</v>
      </c>
      <c r="I24" s="10"/>
      <c r="J24" s="9">
        <v>21</v>
      </c>
      <c r="K24" s="10">
        <f t="shared" si="4"/>
        <v>32926.284123321631</v>
      </c>
      <c r="L24" s="10">
        <f t="shared" si="5"/>
        <v>25545.014520021363</v>
      </c>
      <c r="M24" s="10">
        <f t="shared" si="8"/>
        <v>58471.298643342991</v>
      </c>
      <c r="N24" s="28">
        <f t="shared" si="2"/>
        <v>0.6</v>
      </c>
      <c r="O24" s="10">
        <f t="shared" si="6"/>
        <v>35082.779186005791</v>
      </c>
      <c r="P24" s="10">
        <f t="shared" si="7"/>
        <v>23388.519457337199</v>
      </c>
    </row>
    <row r="25" spans="1:16">
      <c r="A25" s="9">
        <f>Performance!E25</f>
        <v>1995</v>
      </c>
      <c r="B25" s="2">
        <f>Performance!I25</f>
        <v>0.3311065386374028</v>
      </c>
      <c r="C25" s="2">
        <f>Performance!J25</f>
        <v>-8.553077099062012E-2</v>
      </c>
      <c r="E25" s="9">
        <v>22</v>
      </c>
      <c r="F25" s="10">
        <f t="shared" si="0"/>
        <v>46325.926049633636</v>
      </c>
      <c r="G25" s="10">
        <f t="shared" si="1"/>
        <v>20840.683923995046</v>
      </c>
      <c r="H25" s="10">
        <f t="shared" si="3"/>
        <v>67166.609973628685</v>
      </c>
      <c r="I25" s="10"/>
      <c r="J25" s="9">
        <v>22</v>
      </c>
      <c r="K25" s="10">
        <f t="shared" si="4"/>
        <v>47298.91676806449</v>
      </c>
      <c r="L25" s="10">
        <f t="shared" si="5"/>
        <v>21788.081355822029</v>
      </c>
      <c r="M25" s="10">
        <f t="shared" si="8"/>
        <v>69086.998123886515</v>
      </c>
      <c r="N25" s="28">
        <f t="shared" si="2"/>
        <v>0.6</v>
      </c>
      <c r="O25" s="10">
        <f t="shared" si="6"/>
        <v>41452.198874331909</v>
      </c>
      <c r="P25" s="10">
        <f t="shared" si="7"/>
        <v>27634.799249554606</v>
      </c>
    </row>
    <row r="26" spans="1:16">
      <c r="A26" s="9">
        <f>Performance!E26</f>
        <v>1996</v>
      </c>
      <c r="B26" s="2">
        <f>Performance!I26</f>
        <v>0.19263666325718831</v>
      </c>
      <c r="C26" s="2">
        <f>Performance!J26</f>
        <v>0.22988429957700929</v>
      </c>
      <c r="E26" s="9">
        <v>23</v>
      </c>
      <c r="F26" s="10">
        <f t="shared" si="0"/>
        <v>55849.997866134319</v>
      </c>
      <c r="G26" s="10">
        <f t="shared" si="1"/>
        <v>26031.629950568484</v>
      </c>
      <c r="H26" s="10">
        <f t="shared" si="3"/>
        <v>81881.627816702807</v>
      </c>
      <c r="I26" s="10"/>
      <c r="J26" s="9">
        <v>23</v>
      </c>
      <c r="K26" s="10">
        <f t="shared" si="4"/>
        <v>50037.412150156582</v>
      </c>
      <c r="L26" s="10">
        <f t="shared" si="5"/>
        <v>34387.605718989726</v>
      </c>
      <c r="M26" s="10">
        <f t="shared" si="8"/>
        <v>84425.017869146308</v>
      </c>
      <c r="N26" s="28">
        <f t="shared" si="2"/>
        <v>0.6</v>
      </c>
      <c r="O26" s="10">
        <f t="shared" si="6"/>
        <v>50655.010721487786</v>
      </c>
      <c r="P26" s="10">
        <f t="shared" si="7"/>
        <v>33770.007147658522</v>
      </c>
    </row>
    <row r="27" spans="1:16">
      <c r="A27" s="9">
        <f>Performance!E27</f>
        <v>1997</v>
      </c>
      <c r="B27" s="2">
        <f>Performance!I27</f>
        <v>0.3000818100818099</v>
      </c>
      <c r="C27" s="2">
        <f>Performance!J27</f>
        <v>9.305863389079131E-3</v>
      </c>
      <c r="E27" s="9">
        <v>24</v>
      </c>
      <c r="F27" s="10">
        <f t="shared" si="0"/>
        <v>73209.566318869125</v>
      </c>
      <c r="G27" s="10">
        <f t="shared" si="1"/>
        <v>26673.876742683537</v>
      </c>
      <c r="H27" s="10">
        <f t="shared" si="3"/>
        <v>99883.443061552665</v>
      </c>
      <c r="I27" s="10"/>
      <c r="J27" s="9">
        <v>24</v>
      </c>
      <c r="K27" s="10">
        <f t="shared" si="4"/>
        <v>66455.658028505335</v>
      </c>
      <c r="L27" s="10">
        <f t="shared" si="5"/>
        <v>34484.266220822865</v>
      </c>
      <c r="M27" s="10">
        <f t="shared" si="8"/>
        <v>100939.92424932821</v>
      </c>
      <c r="N27" s="28">
        <f t="shared" si="2"/>
        <v>0.6</v>
      </c>
      <c r="O27" s="10">
        <f t="shared" si="6"/>
        <v>60563.954549596921</v>
      </c>
      <c r="P27" s="10">
        <f t="shared" si="7"/>
        <v>40375.969699731286</v>
      </c>
    </row>
    <row r="28" spans="1:16">
      <c r="A28" s="9">
        <f>Performance!E28</f>
        <v>1998</v>
      </c>
      <c r="B28" s="2">
        <f>Performance!I28</f>
        <v>0.25668590212586184</v>
      </c>
      <c r="C28" s="2">
        <f>Performance!J28</f>
        <v>9.4324592769169713E-2</v>
      </c>
      <c r="E28" s="9">
        <v>25</v>
      </c>
      <c r="F28" s="10">
        <f t="shared" si="0"/>
        <v>92601.429893671157</v>
      </c>
      <c r="G28" s="10">
        <f t="shared" si="1"/>
        <v>29589.879304012185</v>
      </c>
      <c r="H28" s="10">
        <f t="shared" si="3"/>
        <v>122191.30919768334</v>
      </c>
      <c r="I28" s="10"/>
      <c r="J28" s="9">
        <v>25</v>
      </c>
      <c r="K28" s="10">
        <f t="shared" si="4"/>
        <v>76709.867859469901</v>
      </c>
      <c r="L28" s="10">
        <f t="shared" si="5"/>
        <v>44584.416599318771</v>
      </c>
      <c r="M28" s="10">
        <f t="shared" si="8"/>
        <v>121294.28445878866</v>
      </c>
      <c r="N28" s="28">
        <f t="shared" si="2"/>
        <v>0.6</v>
      </c>
      <c r="O28" s="10">
        <f t="shared" si="6"/>
        <v>72776.570675273193</v>
      </c>
      <c r="P28" s="10">
        <f t="shared" si="7"/>
        <v>48517.713783515472</v>
      </c>
    </row>
    <row r="29" spans="1:16">
      <c r="A29" s="9">
        <f>Performance!E29</f>
        <v>1999</v>
      </c>
      <c r="B29" s="2">
        <f>Performance!I29</f>
        <v>0.18526044759727633</v>
      </c>
      <c r="C29" s="2">
        <f>Performance!J29</f>
        <v>0.14425912540657759</v>
      </c>
      <c r="E29" s="9">
        <v>26</v>
      </c>
      <c r="F29" s="10">
        <f t="shared" si="0"/>
        <v>110356.81224392047</v>
      </c>
      <c r="G29" s="10">
        <f t="shared" si="1"/>
        <v>34258.489413295174</v>
      </c>
      <c r="H29" s="10">
        <f t="shared" si="3"/>
        <v>144615.30165721563</v>
      </c>
      <c r="I29" s="10"/>
      <c r="J29" s="9">
        <v>26</v>
      </c>
      <c r="K29" s="10">
        <f t="shared" si="4"/>
        <v>86859.190733169118</v>
      </c>
      <c r="L29" s="10">
        <f t="shared" si="5"/>
        <v>55916.836740652063</v>
      </c>
      <c r="M29" s="10">
        <f t="shared" si="8"/>
        <v>142776.02747382119</v>
      </c>
      <c r="N29" s="28">
        <f t="shared" si="2"/>
        <v>0.6</v>
      </c>
      <c r="O29" s="10">
        <f t="shared" si="6"/>
        <v>85665.61648429271</v>
      </c>
      <c r="P29" s="10">
        <f t="shared" si="7"/>
        <v>57110.410989528478</v>
      </c>
    </row>
    <row r="30" spans="1:16">
      <c r="A30" s="9">
        <f>Performance!E30</f>
        <v>2000</v>
      </c>
      <c r="B30" s="2">
        <f>Performance!I30</f>
        <v>-0.11139186659860477</v>
      </c>
      <c r="C30" s="2">
        <f>Performance!J30</f>
        <v>-8.7547169811320713E-2</v>
      </c>
      <c r="E30" s="9">
        <v>27</v>
      </c>
      <c r="F30" s="10">
        <f t="shared" si="0"/>
        <v>98663.960936198404</v>
      </c>
      <c r="G30" s="10">
        <f t="shared" si="1"/>
        <v>31659.255623150089</v>
      </c>
      <c r="H30" s="10">
        <f t="shared" si="3"/>
        <v>130323.2165593485</v>
      </c>
      <c r="I30" s="10"/>
      <c r="J30" s="9">
        <v>27</v>
      </c>
      <c r="K30" s="10">
        <f t="shared" si="4"/>
        <v>76723.163560787143</v>
      </c>
      <c r="L30" s="10">
        <f t="shared" si="5"/>
        <v>52510.556140633911</v>
      </c>
      <c r="M30" s="10">
        <f t="shared" si="8"/>
        <v>129233.71970142105</v>
      </c>
      <c r="N30" s="28">
        <f t="shared" si="2"/>
        <v>0.6</v>
      </c>
      <c r="O30" s="10">
        <f t="shared" si="6"/>
        <v>77540.231820852627</v>
      </c>
      <c r="P30" s="10">
        <f t="shared" si="7"/>
        <v>51693.487880568427</v>
      </c>
    </row>
    <row r="31" spans="1:16">
      <c r="A31" s="9">
        <f>Performance!E31</f>
        <v>2001</v>
      </c>
      <c r="B31" s="2">
        <f>Performance!I31</f>
        <v>-0.14041930499591004</v>
      </c>
      <c r="C31" s="2">
        <f>Performance!J31</f>
        <v>9.6799485861182366E-2</v>
      </c>
      <c r="E31" s="9">
        <v>28</v>
      </c>
      <c r="F31" s="10">
        <f t="shared" si="0"/>
        <v>85409.636113393804</v>
      </c>
      <c r="G31" s="10">
        <f t="shared" si="1"/>
        <v>35123.855290218758</v>
      </c>
      <c r="H31" s="10">
        <f t="shared" si="3"/>
        <v>120533.49140361257</v>
      </c>
      <c r="I31" s="10"/>
      <c r="J31" s="9">
        <v>28</v>
      </c>
      <c r="K31" s="10">
        <f t="shared" si="4"/>
        <v>67252.086359346751</v>
      </c>
      <c r="L31" s="10">
        <f t="shared" si="5"/>
        <v>57097.39092977871</v>
      </c>
      <c r="M31" s="10">
        <f t="shared" si="8"/>
        <v>124349.47728912547</v>
      </c>
      <c r="N31" s="28">
        <f t="shared" si="2"/>
        <v>0.6</v>
      </c>
      <c r="O31" s="10">
        <f t="shared" si="6"/>
        <v>74609.686373475284</v>
      </c>
      <c r="P31" s="10">
        <f t="shared" si="7"/>
        <v>49739.790915650185</v>
      </c>
    </row>
    <row r="32" spans="1:16">
      <c r="A32" s="9">
        <f>Performance!E32</f>
        <v>2002</v>
      </c>
      <c r="B32" s="2">
        <f>Performance!I32</f>
        <v>-0.24366635019902616</v>
      </c>
      <c r="C32" s="2">
        <f>Performance!J32</f>
        <v>5.0685176543786022E-2</v>
      </c>
      <c r="E32" s="9">
        <v>29</v>
      </c>
      <c r="F32" s="10">
        <f t="shared" si="0"/>
        <v>65198.181809816197</v>
      </c>
      <c r="G32" s="10">
        <f t="shared" si="1"/>
        <v>37304.114096501893</v>
      </c>
      <c r="H32" s="10">
        <f t="shared" si="3"/>
        <v>102502.29590631809</v>
      </c>
      <c r="I32" s="10"/>
      <c r="J32" s="9">
        <v>29</v>
      </c>
      <c r="K32" s="10">
        <f t="shared" si="4"/>
        <v>57029.816405356549</v>
      </c>
      <c r="L32" s="10">
        <f t="shared" si="5"/>
        <v>52660.860999460921</v>
      </c>
      <c r="M32" s="10">
        <f t="shared" si="8"/>
        <v>109690.67740481747</v>
      </c>
      <c r="N32" s="28">
        <f t="shared" si="2"/>
        <v>0.6</v>
      </c>
      <c r="O32" s="10">
        <f t="shared" si="6"/>
        <v>65814.406442890482</v>
      </c>
      <c r="P32" s="10">
        <f t="shared" si="7"/>
        <v>43876.270961926988</v>
      </c>
    </row>
    <row r="33" spans="1:16">
      <c r="A33" s="9">
        <f>Performance!E33</f>
        <v>2003</v>
      </c>
      <c r="B33" s="2">
        <f>Performance!I33</f>
        <v>0.25379259393966946</v>
      </c>
      <c r="C33" s="2">
        <f>Performance!J33</f>
        <v>0.14617135700604089</v>
      </c>
      <c r="E33" s="9">
        <v>30</v>
      </c>
      <c r="F33" s="10">
        <f t="shared" si="0"/>
        <v>82344.997491479618</v>
      </c>
      <c r="G33" s="10">
        <f t="shared" si="1"/>
        <v>43156.90707589576</v>
      </c>
      <c r="H33" s="10">
        <f t="shared" si="3"/>
        <v>125501.90456737537</v>
      </c>
      <c r="I33" s="10"/>
      <c r="J33" s="9">
        <v>30</v>
      </c>
      <c r="K33" s="10">
        <f t="shared" si="4"/>
        <v>83117.61537263135</v>
      </c>
      <c r="L33" s="10">
        <f t="shared" si="5"/>
        <v>50689.725028796609</v>
      </c>
      <c r="M33" s="10">
        <f t="shared" si="8"/>
        <v>133807.34040142797</v>
      </c>
      <c r="N33" s="28">
        <f t="shared" si="2"/>
        <v>0.6</v>
      </c>
      <c r="O33" s="10">
        <f t="shared" si="6"/>
        <v>80284.404240856777</v>
      </c>
      <c r="P33" s="10">
        <f t="shared" si="7"/>
        <v>53522.936160571189</v>
      </c>
    </row>
    <row r="34" spans="1:16">
      <c r="A34" s="9">
        <f>Performance!E34</f>
        <v>2004</v>
      </c>
      <c r="B34" s="2">
        <f>Performance!I34</f>
        <v>7.9944330026710878E-2</v>
      </c>
      <c r="C34" s="2">
        <f>Performance!J34</f>
        <v>-1.2882375527966073E-3</v>
      </c>
      <c r="E34" s="9">
        <v>31</v>
      </c>
      <c r="F34" s="10">
        <f t="shared" si="0"/>
        <v>89528.013146987141</v>
      </c>
      <c r="G34" s="10">
        <f t="shared" si="1"/>
        <v>43501.310727538039</v>
      </c>
      <c r="H34" s="10">
        <f t="shared" si="3"/>
        <v>133029.32387452517</v>
      </c>
      <c r="I34" s="10"/>
      <c r="J34" s="9">
        <v>31</v>
      </c>
      <c r="K34" s="10">
        <f t="shared" si="4"/>
        <v>87302.68714948569</v>
      </c>
      <c r="L34" s="10">
        <f t="shared" si="5"/>
        <v>53853.985904273206</v>
      </c>
      <c r="M34" s="10">
        <f t="shared" si="8"/>
        <v>141156.67305375889</v>
      </c>
      <c r="N34" s="28">
        <f t="shared" si="2"/>
        <v>0.6</v>
      </c>
      <c r="O34" s="10">
        <f t="shared" si="6"/>
        <v>84694.00383225533</v>
      </c>
      <c r="P34" s="10">
        <f t="shared" si="7"/>
        <v>56462.669221503558</v>
      </c>
    </row>
    <row r="35" spans="1:16">
      <c r="A35" s="9">
        <f>Performance!E35</f>
        <v>2005</v>
      </c>
      <c r="B35" s="2">
        <f>Performance!I35</f>
        <v>2.001023169846184E-2</v>
      </c>
      <c r="C35" s="2">
        <f>Performance!J35</f>
        <v>4.0014027033919881E-2</v>
      </c>
      <c r="E35" s="9">
        <v>32</v>
      </c>
      <c r="F35" s="10">
        <f t="shared" si="0"/>
        <v>91919.489433561292</v>
      </c>
      <c r="G35" s="10">
        <f t="shared" si="1"/>
        <v>45641.973351000699</v>
      </c>
      <c r="H35" s="10">
        <f t="shared" si="3"/>
        <v>137561.462784562</v>
      </c>
      <c r="I35" s="10"/>
      <c r="J35" s="9">
        <v>32</v>
      </c>
      <c r="K35" s="10">
        <f t="shared" si="4"/>
        <v>86988.75047240917</v>
      </c>
      <c r="L35" s="10">
        <f t="shared" si="5"/>
        <v>59121.967994140083</v>
      </c>
      <c r="M35" s="10">
        <f t="shared" si="8"/>
        <v>146110.71846654924</v>
      </c>
      <c r="N35" s="28">
        <f t="shared" si="2"/>
        <v>0.6</v>
      </c>
      <c r="O35" s="10">
        <f t="shared" si="6"/>
        <v>87666.431079929534</v>
      </c>
      <c r="P35" s="10">
        <f t="shared" si="7"/>
        <v>58444.287386619704</v>
      </c>
    </row>
    <row r="36" spans="1:16">
      <c r="A36" s="9">
        <f>Performance!E36</f>
        <v>2006</v>
      </c>
      <c r="B36" s="2">
        <f>Performance!I36</f>
        <v>0.12619431382130752</v>
      </c>
      <c r="C36" s="2">
        <f>Performance!J36</f>
        <v>2.3553996339231168E-2</v>
      </c>
      <c r="E36" s="9">
        <v>33</v>
      </c>
      <c r="F36" s="10">
        <f t="shared" si="0"/>
        <v>104119.20632943448</v>
      </c>
      <c r="G36" s="10">
        <f t="shared" si="1"/>
        <v>47117.024224225461</v>
      </c>
      <c r="H36" s="10">
        <f t="shared" si="3"/>
        <v>151236.23055365996</v>
      </c>
      <c r="I36" s="10"/>
      <c r="J36" s="9">
        <v>33</v>
      </c>
      <c r="K36" s="10">
        <f t="shared" si="4"/>
        <v>99329.436195224189</v>
      </c>
      <c r="L36" s="10">
        <f t="shared" si="5"/>
        <v>60220.883917773128</v>
      </c>
      <c r="M36" s="10">
        <f t="shared" si="8"/>
        <v>159550.32011299732</v>
      </c>
      <c r="N36" s="28">
        <f t="shared" si="2"/>
        <v>0.6</v>
      </c>
      <c r="O36" s="10">
        <f t="shared" si="6"/>
        <v>95730.192067798387</v>
      </c>
      <c r="P36" s="10">
        <f t="shared" si="7"/>
        <v>63820.12804519893</v>
      </c>
    </row>
    <row r="37" spans="1:16">
      <c r="A37" s="9">
        <f>Performance!E37</f>
        <v>2007</v>
      </c>
      <c r="B37" s="2">
        <f>Performance!I37</f>
        <v>2.5295776633998519E-2</v>
      </c>
      <c r="C37" s="2">
        <f>Performance!J37</f>
        <v>1.4693913868786383E-2</v>
      </c>
      <c r="E37" s="9">
        <v>34</v>
      </c>
      <c r="F37" s="10">
        <f t="shared" si="0"/>
        <v>107352.98251605306</v>
      </c>
      <c r="G37" s="10">
        <f t="shared" si="1"/>
        <v>48209.357719929758</v>
      </c>
      <c r="H37" s="10">
        <f t="shared" si="3"/>
        <v>155562.34023598282</v>
      </c>
      <c r="I37" s="10"/>
      <c r="J37" s="9">
        <v>34</v>
      </c>
      <c r="K37" s="10">
        <f t="shared" si="4"/>
        <v>98751.761623475191</v>
      </c>
      <c r="L37" s="10">
        <f t="shared" si="5"/>
        <v>65157.895509790011</v>
      </c>
      <c r="M37" s="10">
        <f t="shared" si="8"/>
        <v>163909.65713326519</v>
      </c>
      <c r="N37" s="28">
        <f t="shared" si="2"/>
        <v>0.6</v>
      </c>
      <c r="O37" s="10">
        <f t="shared" si="6"/>
        <v>98345.794279959111</v>
      </c>
      <c r="P37" s="10">
        <f t="shared" si="7"/>
        <v>65563.862853306084</v>
      </c>
    </row>
    <row r="38" spans="1:16">
      <c r="A38" s="9">
        <f>Performance!E38</f>
        <v>2008</v>
      </c>
      <c r="B38" s="2">
        <f>Performance!I38</f>
        <v>-0.39485793674575709</v>
      </c>
      <c r="C38" s="2">
        <f>Performance!J38</f>
        <v>9.7036067481093613E-2</v>
      </c>
      <c r="E38" s="9">
        <v>35</v>
      </c>
      <c r="F38" s="10">
        <f t="shared" si="0"/>
        <v>65563.805336261023</v>
      </c>
      <c r="G38" s="10">
        <f t="shared" si="1"/>
        <v>53287.404208861051</v>
      </c>
      <c r="H38" s="10">
        <f t="shared" si="3"/>
        <v>118851.20954512208</v>
      </c>
      <c r="I38" s="10"/>
      <c r="J38" s="9">
        <v>35</v>
      </c>
      <c r="K38" s="10">
        <f t="shared" si="4"/>
        <v>60113.176862951776</v>
      </c>
      <c r="L38" s="10">
        <f t="shared" si="5"/>
        <v>72325.922273460674</v>
      </c>
      <c r="M38" s="10">
        <f t="shared" si="8"/>
        <v>132439.09913641243</v>
      </c>
      <c r="N38" s="28">
        <f t="shared" si="2"/>
        <v>0.6</v>
      </c>
      <c r="O38" s="10">
        <f t="shared" si="6"/>
        <v>79463.459481847458</v>
      </c>
      <c r="P38" s="10">
        <f t="shared" si="7"/>
        <v>52975.639654564977</v>
      </c>
    </row>
    <row r="39" spans="1:16">
      <c r="A39" s="9">
        <f>Performance!E39</f>
        <v>2009</v>
      </c>
      <c r="B39" s="2">
        <f>Performance!I39</f>
        <v>0.22454193191253791</v>
      </c>
      <c r="C39" s="2">
        <f>Performance!J39</f>
        <v>0.12538429054054057</v>
      </c>
      <c r="E39" s="9">
        <v>36</v>
      </c>
      <c r="F39" s="10">
        <f t="shared" si="0"/>
        <v>80885.628850002628</v>
      </c>
      <c r="G39" s="10">
        <f t="shared" si="1"/>
        <v>60368.807580336106</v>
      </c>
      <c r="H39" s="10">
        <f t="shared" si="3"/>
        <v>141254.43643033874</v>
      </c>
      <c r="I39" s="10"/>
      <c r="J39" s="9">
        <v>36</v>
      </c>
      <c r="K39" s="10">
        <f t="shared" si="4"/>
        <v>97906.338190355164</v>
      </c>
      <c r="L39" s="10">
        <f t="shared" si="5"/>
        <v>60017.952648583931</v>
      </c>
      <c r="M39" s="10">
        <f t="shared" si="8"/>
        <v>157924.29083893908</v>
      </c>
      <c r="N39" s="28">
        <f t="shared" si="2"/>
        <v>0.6</v>
      </c>
      <c r="O39" s="10">
        <f t="shared" si="6"/>
        <v>94754.574503363445</v>
      </c>
      <c r="P39" s="10">
        <f t="shared" si="7"/>
        <v>63169.716335575635</v>
      </c>
    </row>
    <row r="40" spans="1:16">
      <c r="A40" s="9">
        <f>Performance!E40</f>
        <v>2010</v>
      </c>
      <c r="B40" s="2">
        <f>Performance!I40</f>
        <v>0.11782710070845683</v>
      </c>
      <c r="C40" s="2">
        <f>Performance!J40</f>
        <v>-0.11614224339217338</v>
      </c>
      <c r="E40" s="9">
        <v>37</v>
      </c>
      <c r="F40" s="10">
        <f t="shared" si="0"/>
        <v>91016.147986378754</v>
      </c>
      <c r="G40" s="10">
        <f t="shared" si="1"/>
        <v>53757.438837045425</v>
      </c>
      <c r="H40" s="10">
        <f t="shared" si="3"/>
        <v>144773.58682342418</v>
      </c>
      <c r="I40" s="10"/>
      <c r="J40" s="9">
        <v>37</v>
      </c>
      <c r="K40" s="10">
        <f t="shared" si="4"/>
        <v>106519.23129595822</v>
      </c>
      <c r="L40" s="10">
        <f t="shared" si="5"/>
        <v>56233.043765914656</v>
      </c>
      <c r="M40" s="10">
        <f t="shared" si="8"/>
        <v>162752.27506187288</v>
      </c>
      <c r="N40" s="28">
        <f t="shared" si="2"/>
        <v>0.6</v>
      </c>
      <c r="O40" s="10">
        <f t="shared" si="6"/>
        <v>97651.365037123716</v>
      </c>
      <c r="P40" s="10">
        <f t="shared" si="7"/>
        <v>65100.910024749159</v>
      </c>
    </row>
    <row r="41" spans="1:16">
      <c r="A41" s="9">
        <f>Performance!E41</f>
        <v>2011</v>
      </c>
      <c r="B41" s="2">
        <f>Performance!I41</f>
        <v>-1.0031805604147617E-2</v>
      </c>
      <c r="C41" s="2">
        <f>Performance!J41</f>
        <v>7.9585478617211325E-2</v>
      </c>
      <c r="E41" s="9">
        <v>38</v>
      </c>
      <c r="F41" s="10">
        <f t="shared" si="0"/>
        <v>90703.091682941071</v>
      </c>
      <c r="G41" s="10">
        <f t="shared" si="1"/>
        <v>58435.750336127159</v>
      </c>
      <c r="H41" s="10">
        <f t="shared" si="3"/>
        <v>149138.84201906822</v>
      </c>
      <c r="I41" s="10"/>
      <c r="J41" s="9">
        <v>38</v>
      </c>
      <c r="K41" s="10">
        <f t="shared" si="4"/>
        <v>97271.745526091632</v>
      </c>
      <c r="L41" s="10">
        <f t="shared" si="5"/>
        <v>70681.997107484844</v>
      </c>
      <c r="M41" s="10">
        <f t="shared" si="8"/>
        <v>167953.74263357648</v>
      </c>
      <c r="N41" s="28">
        <f t="shared" si="2"/>
        <v>0.6</v>
      </c>
      <c r="O41" s="10">
        <f t="shared" si="6"/>
        <v>100772.24558014589</v>
      </c>
      <c r="P41" s="10">
        <f t="shared" si="7"/>
        <v>67181.49705343059</v>
      </c>
    </row>
    <row r="42" spans="1:16">
      <c r="A42" s="9">
        <f>Performance!E42</f>
        <v>2012</v>
      </c>
      <c r="B42" s="2">
        <f>Performance!I42</f>
        <v>0.12405693384223927</v>
      </c>
      <c r="C42" s="2">
        <f>Performance!J42</f>
        <v>0.15543402441387311</v>
      </c>
      <c r="E42" s="9">
        <v>39</v>
      </c>
      <c r="F42" s="10">
        <f t="shared" si="0"/>
        <v>102555.43912713825</v>
      </c>
      <c r="G42" s="10">
        <f t="shared" si="1"/>
        <v>67918.654180515747</v>
      </c>
      <c r="H42" s="10">
        <f t="shared" si="3"/>
        <v>170474.09330765399</v>
      </c>
      <c r="I42" s="10"/>
      <c r="J42" s="9">
        <v>39</v>
      </c>
      <c r="K42" s="10">
        <f t="shared" si="4"/>
        <v>113873.74138321594</v>
      </c>
      <c r="L42" s="10">
        <f t="shared" si="5"/>
        <v>78023.787506594075</v>
      </c>
      <c r="M42" s="10">
        <f t="shared" si="8"/>
        <v>191897.52888981003</v>
      </c>
      <c r="N42" s="28">
        <f t="shared" si="2"/>
        <v>0.6</v>
      </c>
      <c r="O42" s="10">
        <f t="shared" si="6"/>
        <v>115138.51733388602</v>
      </c>
      <c r="P42" s="10">
        <f t="shared" si="7"/>
        <v>76759.011555924008</v>
      </c>
    </row>
    <row r="43" spans="1:16">
      <c r="A43" s="9">
        <f>Performance!E43</f>
        <v>2013</v>
      </c>
      <c r="B43" s="2">
        <f>Performance!I43</f>
        <v>0.28601245275874865</v>
      </c>
      <c r="C43" s="2">
        <f>Performance!J43</f>
        <v>2.4637669059943138E-2</v>
      </c>
      <c r="E43" s="9">
        <v>40</v>
      </c>
      <c r="F43" s="19">
        <f>F42*(1+B43)</f>
        <v>131887.5718156416</v>
      </c>
      <c r="G43" s="19">
        <f>G42*(1+C43)</f>
        <v>69592.011505212024</v>
      </c>
      <c r="H43" s="10">
        <f t="shared" si="3"/>
        <v>201479.58332085362</v>
      </c>
      <c r="J43" s="9">
        <v>40</v>
      </c>
      <c r="K43" s="19">
        <f>O42*(1+$B43)</f>
        <v>148069.56708355647</v>
      </c>
      <c r="L43" s="19">
        <f>P42*(1+$C43)</f>
        <v>78650.174680007229</v>
      </c>
      <c r="M43" s="10">
        <f t="shared" si="8"/>
        <v>226719.74176356371</v>
      </c>
      <c r="N43" s="4"/>
      <c r="O43" s="10"/>
      <c r="P43" s="10"/>
    </row>
    <row r="44" spans="1:16">
      <c r="J44" s="9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46"/>
  <sheetViews>
    <sheetView showGridLines="0" tabSelected="1" workbookViewId="0">
      <selection activeCell="K4" sqref="K4"/>
    </sheetView>
  </sheetViews>
  <sheetFormatPr defaultRowHeight="15"/>
  <cols>
    <col min="1" max="1" width="13.5703125" bestFit="1" customWidth="1"/>
    <col min="2" max="3" width="12.28515625" bestFit="1" customWidth="1"/>
    <col min="7" max="7" width="12.5703125" bestFit="1" customWidth="1"/>
    <col min="8" max="8" width="12.140625" customWidth="1"/>
    <col min="11" max="11" width="10" bestFit="1" customWidth="1"/>
    <col min="12" max="12" width="10.85546875" customWidth="1"/>
  </cols>
  <sheetData>
    <row r="1" spans="1:12" ht="15.75" thickBot="1">
      <c r="A1" s="33" t="s">
        <v>19</v>
      </c>
      <c r="B1" s="33"/>
      <c r="C1" s="33"/>
      <c r="E1" s="5" t="s">
        <v>4</v>
      </c>
    </row>
    <row r="2" spans="1:12" ht="15" customHeight="1">
      <c r="B2" s="7"/>
      <c r="C2" s="7"/>
      <c r="G2" s="7"/>
      <c r="H2" s="7"/>
    </row>
    <row r="3" spans="1:12" ht="15" customHeight="1">
      <c r="B3" s="7" t="s">
        <v>23</v>
      </c>
      <c r="C3" s="7" t="s">
        <v>24</v>
      </c>
      <c r="G3" s="7" t="s">
        <v>25</v>
      </c>
      <c r="H3" s="7" t="s">
        <v>26</v>
      </c>
    </row>
    <row r="4" spans="1:12">
      <c r="A4" s="29" t="s">
        <v>27</v>
      </c>
      <c r="B4" s="30">
        <f>IRR(B6:B46)</f>
        <v>6.780566192645443E-2</v>
      </c>
      <c r="C4" s="31">
        <f>IRR(C6:C46)</f>
        <v>7.2224919891093364E-2</v>
      </c>
      <c r="E4" t="s">
        <v>23</v>
      </c>
      <c r="G4" s="10">
        <f>Projection!H43</f>
        <v>201479.58332085362</v>
      </c>
      <c r="H4" s="1">
        <f>B4</f>
        <v>6.780566192645443E-2</v>
      </c>
      <c r="I4" s="3"/>
      <c r="J4" s="3"/>
      <c r="K4" s="3"/>
      <c r="L4" s="3"/>
    </row>
    <row r="5" spans="1:12">
      <c r="A5" s="7" t="s">
        <v>16</v>
      </c>
      <c r="E5" t="s">
        <v>24</v>
      </c>
      <c r="G5" s="10">
        <f>Projection!M43</f>
        <v>226719.74176356371</v>
      </c>
      <c r="H5" s="1">
        <f>C4</f>
        <v>7.2224919891093364E-2</v>
      </c>
      <c r="I5" s="3"/>
      <c r="J5" s="3"/>
      <c r="K5" s="3"/>
      <c r="L5" s="3"/>
    </row>
    <row r="6" spans="1:12">
      <c r="A6" s="9">
        <v>0</v>
      </c>
      <c r="B6" s="19">
        <v>-1000</v>
      </c>
      <c r="C6" s="19">
        <v>-1000</v>
      </c>
      <c r="G6" s="10"/>
      <c r="H6" s="1"/>
      <c r="I6" s="3"/>
      <c r="J6" s="3"/>
      <c r="K6" s="3"/>
      <c r="L6" s="3"/>
    </row>
    <row r="7" spans="1:12">
      <c r="A7">
        <v>1</v>
      </c>
      <c r="B7" s="32">
        <f>B6</f>
        <v>-1000</v>
      </c>
      <c r="C7" s="32">
        <f t="shared" ref="C7:C45" si="0">C6</f>
        <v>-1000</v>
      </c>
      <c r="G7" s="10"/>
      <c r="I7" s="3"/>
      <c r="J7" s="3"/>
      <c r="K7" s="3"/>
      <c r="L7" s="3"/>
    </row>
    <row r="8" spans="1:12">
      <c r="A8" s="9">
        <v>2</v>
      </c>
      <c r="B8" s="32">
        <f t="shared" ref="B8:B45" si="1">B7</f>
        <v>-1000</v>
      </c>
      <c r="C8" s="32">
        <f t="shared" si="0"/>
        <v>-1000</v>
      </c>
      <c r="G8" s="7"/>
      <c r="I8" s="3"/>
      <c r="J8" s="3"/>
      <c r="K8" s="3"/>
      <c r="L8" s="3"/>
    </row>
    <row r="9" spans="1:12">
      <c r="A9">
        <v>3</v>
      </c>
      <c r="B9" s="32">
        <f t="shared" si="1"/>
        <v>-1000</v>
      </c>
      <c r="C9" s="32">
        <f t="shared" si="0"/>
        <v>-1000</v>
      </c>
      <c r="G9" s="10"/>
      <c r="H9" s="1"/>
      <c r="I9" s="3"/>
      <c r="J9" s="3"/>
      <c r="K9" s="3"/>
      <c r="L9" s="3"/>
    </row>
    <row r="10" spans="1:12">
      <c r="A10" s="9">
        <v>4</v>
      </c>
      <c r="B10" s="32">
        <f t="shared" si="1"/>
        <v>-1000</v>
      </c>
      <c r="C10" s="32">
        <f t="shared" si="0"/>
        <v>-1000</v>
      </c>
      <c r="G10" s="10"/>
      <c r="H10" s="1"/>
      <c r="I10" s="3"/>
      <c r="J10" s="3"/>
      <c r="K10" s="3"/>
      <c r="L10" s="3"/>
    </row>
    <row r="11" spans="1:12">
      <c r="A11">
        <v>5</v>
      </c>
      <c r="B11" s="32">
        <f t="shared" si="1"/>
        <v>-1000</v>
      </c>
      <c r="C11" s="32">
        <f t="shared" si="0"/>
        <v>-1000</v>
      </c>
      <c r="G11" s="10"/>
      <c r="H11" s="1"/>
      <c r="I11" s="3"/>
      <c r="J11" s="3"/>
      <c r="K11" s="3"/>
      <c r="L11" s="3"/>
    </row>
    <row r="12" spans="1:12">
      <c r="A12" s="9">
        <v>6</v>
      </c>
      <c r="B12" s="32">
        <f t="shared" si="1"/>
        <v>-1000</v>
      </c>
      <c r="C12" s="32">
        <f t="shared" si="0"/>
        <v>-1000</v>
      </c>
      <c r="G12" s="3"/>
      <c r="H12" s="1"/>
      <c r="I12" s="3"/>
      <c r="J12" s="3"/>
      <c r="K12" s="3"/>
      <c r="L12" s="3"/>
    </row>
    <row r="13" spans="1:12">
      <c r="A13">
        <v>7</v>
      </c>
      <c r="B13" s="32">
        <f t="shared" si="1"/>
        <v>-1000</v>
      </c>
      <c r="C13" s="32">
        <f t="shared" si="0"/>
        <v>-1000</v>
      </c>
    </row>
    <row r="14" spans="1:12">
      <c r="A14" s="9">
        <v>8</v>
      </c>
      <c r="B14" s="32">
        <f t="shared" si="1"/>
        <v>-1000</v>
      </c>
      <c r="C14" s="32">
        <f t="shared" si="0"/>
        <v>-1000</v>
      </c>
      <c r="G14" s="10"/>
      <c r="H14" s="1"/>
    </row>
    <row r="15" spans="1:12">
      <c r="A15">
        <v>9</v>
      </c>
      <c r="B15" s="32">
        <f t="shared" si="1"/>
        <v>-1000</v>
      </c>
      <c r="C15" s="32">
        <f t="shared" si="0"/>
        <v>-1000</v>
      </c>
      <c r="G15" s="10"/>
      <c r="H15" s="1"/>
    </row>
    <row r="16" spans="1:12">
      <c r="A16" s="9">
        <v>10</v>
      </c>
      <c r="B16" s="32">
        <f t="shared" si="1"/>
        <v>-1000</v>
      </c>
      <c r="C16" s="32">
        <f t="shared" si="0"/>
        <v>-1000</v>
      </c>
      <c r="G16" s="10"/>
      <c r="H16" s="1"/>
    </row>
    <row r="17" spans="1:3">
      <c r="A17">
        <v>11</v>
      </c>
      <c r="B17" s="32">
        <f t="shared" si="1"/>
        <v>-1000</v>
      </c>
      <c r="C17" s="32">
        <f t="shared" si="0"/>
        <v>-1000</v>
      </c>
    </row>
    <row r="18" spans="1:3">
      <c r="A18" s="9">
        <v>12</v>
      </c>
      <c r="B18" s="32">
        <f t="shared" si="1"/>
        <v>-1000</v>
      </c>
      <c r="C18" s="32">
        <f t="shared" si="0"/>
        <v>-1000</v>
      </c>
    </row>
    <row r="19" spans="1:3">
      <c r="A19">
        <v>13</v>
      </c>
      <c r="B19" s="32">
        <f t="shared" si="1"/>
        <v>-1000</v>
      </c>
      <c r="C19" s="32">
        <f t="shared" si="0"/>
        <v>-1000</v>
      </c>
    </row>
    <row r="20" spans="1:3">
      <c r="A20" s="9">
        <v>14</v>
      </c>
      <c r="B20" s="32">
        <f t="shared" si="1"/>
        <v>-1000</v>
      </c>
      <c r="C20" s="32">
        <f t="shared" si="0"/>
        <v>-1000</v>
      </c>
    </row>
    <row r="21" spans="1:3">
      <c r="A21">
        <v>15</v>
      </c>
      <c r="B21" s="32">
        <f t="shared" si="1"/>
        <v>-1000</v>
      </c>
      <c r="C21" s="32">
        <f t="shared" si="0"/>
        <v>-1000</v>
      </c>
    </row>
    <row r="22" spans="1:3">
      <c r="A22" s="9">
        <v>16</v>
      </c>
      <c r="B22" s="32">
        <f t="shared" si="1"/>
        <v>-1000</v>
      </c>
      <c r="C22" s="32">
        <f t="shared" si="0"/>
        <v>-1000</v>
      </c>
    </row>
    <row r="23" spans="1:3">
      <c r="A23">
        <v>17</v>
      </c>
      <c r="B23" s="32">
        <f t="shared" si="1"/>
        <v>-1000</v>
      </c>
      <c r="C23" s="32">
        <f t="shared" si="0"/>
        <v>-1000</v>
      </c>
    </row>
    <row r="24" spans="1:3">
      <c r="A24" s="9">
        <v>18</v>
      </c>
      <c r="B24" s="32">
        <f t="shared" si="1"/>
        <v>-1000</v>
      </c>
      <c r="C24" s="32">
        <f t="shared" si="0"/>
        <v>-1000</v>
      </c>
    </row>
    <row r="25" spans="1:3">
      <c r="A25">
        <v>19</v>
      </c>
      <c r="B25" s="32">
        <f t="shared" si="1"/>
        <v>-1000</v>
      </c>
      <c r="C25" s="32">
        <f t="shared" si="0"/>
        <v>-1000</v>
      </c>
    </row>
    <row r="26" spans="1:3">
      <c r="A26" s="9">
        <v>20</v>
      </c>
      <c r="B26" s="32">
        <f t="shared" si="1"/>
        <v>-1000</v>
      </c>
      <c r="C26" s="32">
        <f t="shared" si="0"/>
        <v>-1000</v>
      </c>
    </row>
    <row r="27" spans="1:3">
      <c r="A27">
        <v>21</v>
      </c>
      <c r="B27" s="32">
        <f t="shared" si="1"/>
        <v>-1000</v>
      </c>
      <c r="C27" s="32">
        <f t="shared" si="0"/>
        <v>-1000</v>
      </c>
    </row>
    <row r="28" spans="1:3">
      <c r="A28" s="9">
        <v>22</v>
      </c>
      <c r="B28" s="32">
        <f t="shared" si="1"/>
        <v>-1000</v>
      </c>
      <c r="C28" s="32">
        <f t="shared" si="0"/>
        <v>-1000</v>
      </c>
    </row>
    <row r="29" spans="1:3">
      <c r="A29">
        <v>23</v>
      </c>
      <c r="B29" s="32">
        <f t="shared" si="1"/>
        <v>-1000</v>
      </c>
      <c r="C29" s="32">
        <f t="shared" si="0"/>
        <v>-1000</v>
      </c>
    </row>
    <row r="30" spans="1:3">
      <c r="A30" s="9">
        <v>24</v>
      </c>
      <c r="B30" s="32">
        <f t="shared" si="1"/>
        <v>-1000</v>
      </c>
      <c r="C30" s="32">
        <f t="shared" si="0"/>
        <v>-1000</v>
      </c>
    </row>
    <row r="31" spans="1:3">
      <c r="A31">
        <v>25</v>
      </c>
      <c r="B31" s="32">
        <f t="shared" si="1"/>
        <v>-1000</v>
      </c>
      <c r="C31" s="32">
        <f t="shared" si="0"/>
        <v>-1000</v>
      </c>
    </row>
    <row r="32" spans="1:3">
      <c r="A32" s="9">
        <v>26</v>
      </c>
      <c r="B32" s="32">
        <f t="shared" si="1"/>
        <v>-1000</v>
      </c>
      <c r="C32" s="32">
        <f t="shared" si="0"/>
        <v>-1000</v>
      </c>
    </row>
    <row r="33" spans="1:3">
      <c r="A33">
        <v>27</v>
      </c>
      <c r="B33" s="32">
        <f t="shared" si="1"/>
        <v>-1000</v>
      </c>
      <c r="C33" s="32">
        <f t="shared" si="0"/>
        <v>-1000</v>
      </c>
    </row>
    <row r="34" spans="1:3">
      <c r="A34" s="9">
        <v>28</v>
      </c>
      <c r="B34" s="32">
        <f t="shared" si="1"/>
        <v>-1000</v>
      </c>
      <c r="C34" s="32">
        <f t="shared" si="0"/>
        <v>-1000</v>
      </c>
    </row>
    <row r="35" spans="1:3">
      <c r="A35">
        <v>29</v>
      </c>
      <c r="B35" s="32">
        <f t="shared" si="1"/>
        <v>-1000</v>
      </c>
      <c r="C35" s="32">
        <f t="shared" si="0"/>
        <v>-1000</v>
      </c>
    </row>
    <row r="36" spans="1:3">
      <c r="A36" s="9">
        <v>30</v>
      </c>
      <c r="B36" s="32">
        <f t="shared" si="1"/>
        <v>-1000</v>
      </c>
      <c r="C36" s="32">
        <f t="shared" si="0"/>
        <v>-1000</v>
      </c>
    </row>
    <row r="37" spans="1:3">
      <c r="A37">
        <v>31</v>
      </c>
      <c r="B37" s="32">
        <f t="shared" si="1"/>
        <v>-1000</v>
      </c>
      <c r="C37" s="32">
        <f t="shared" si="0"/>
        <v>-1000</v>
      </c>
    </row>
    <row r="38" spans="1:3">
      <c r="A38" s="9">
        <v>32</v>
      </c>
      <c r="B38" s="32">
        <f t="shared" si="1"/>
        <v>-1000</v>
      </c>
      <c r="C38" s="32">
        <f t="shared" si="0"/>
        <v>-1000</v>
      </c>
    </row>
    <row r="39" spans="1:3">
      <c r="A39">
        <v>33</v>
      </c>
      <c r="B39" s="32">
        <f t="shared" si="1"/>
        <v>-1000</v>
      </c>
      <c r="C39" s="32">
        <f t="shared" si="0"/>
        <v>-1000</v>
      </c>
    </row>
    <row r="40" spans="1:3">
      <c r="A40" s="9">
        <v>34</v>
      </c>
      <c r="B40" s="32">
        <f t="shared" si="1"/>
        <v>-1000</v>
      </c>
      <c r="C40" s="32">
        <f t="shared" si="0"/>
        <v>-1000</v>
      </c>
    </row>
    <row r="41" spans="1:3">
      <c r="A41">
        <v>35</v>
      </c>
      <c r="B41" s="32">
        <f t="shared" si="1"/>
        <v>-1000</v>
      </c>
      <c r="C41" s="32">
        <f t="shared" si="0"/>
        <v>-1000</v>
      </c>
    </row>
    <row r="42" spans="1:3">
      <c r="A42" s="9">
        <v>36</v>
      </c>
      <c r="B42" s="32">
        <f t="shared" si="1"/>
        <v>-1000</v>
      </c>
      <c r="C42" s="32">
        <f t="shared" si="0"/>
        <v>-1000</v>
      </c>
    </row>
    <row r="43" spans="1:3">
      <c r="A43">
        <v>37</v>
      </c>
      <c r="B43" s="32">
        <f t="shared" si="1"/>
        <v>-1000</v>
      </c>
      <c r="C43" s="32">
        <f t="shared" si="0"/>
        <v>-1000</v>
      </c>
    </row>
    <row r="44" spans="1:3">
      <c r="A44" s="9">
        <v>38</v>
      </c>
      <c r="B44" s="32">
        <f t="shared" si="1"/>
        <v>-1000</v>
      </c>
      <c r="C44" s="32">
        <f t="shared" si="0"/>
        <v>-1000</v>
      </c>
    </row>
    <row r="45" spans="1:3">
      <c r="A45">
        <v>39</v>
      </c>
      <c r="B45" s="32">
        <f t="shared" si="1"/>
        <v>-1000</v>
      </c>
      <c r="C45" s="32">
        <f t="shared" si="0"/>
        <v>-1000</v>
      </c>
    </row>
    <row r="46" spans="1:3">
      <c r="A46" s="9">
        <v>40</v>
      </c>
      <c r="B46" s="10">
        <f>G4</f>
        <v>201479.58332085362</v>
      </c>
      <c r="C46" s="10">
        <f>G5</f>
        <v>226719.74176356371</v>
      </c>
    </row>
  </sheetData>
  <mergeCells count="1">
    <mergeCell ref="A1: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Performance</vt:lpstr>
      <vt:lpstr>Projection</vt:lpstr>
      <vt:lpstr>Results</vt:lpstr>
      <vt:lpstr>AMCBonds</vt:lpstr>
      <vt:lpstr>AMCEquity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Liam</dc:creator>
  <cp:lastModifiedBy>Matthew Stanford</cp:lastModifiedBy>
  <dcterms:created xsi:type="dcterms:W3CDTF">2014-06-28T07:18:52Z</dcterms:created>
  <dcterms:modified xsi:type="dcterms:W3CDTF">2015-09-18T08:48:49Z</dcterms:modified>
</cp:coreProperties>
</file>